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LHRA - Northpark\Alternative Congestion Benefit\"/>
    </mc:Choice>
  </mc:AlternateContent>
  <xr:revisionPtr revIDLastSave="0" documentId="13_ncr:1_{E9B6873E-D8D9-4CE3-9951-5784B50F7B7E}" xr6:coauthVersionLast="37" xr6:coauthVersionMax="37" xr10:uidLastSave="{00000000-0000-0000-0000-000000000000}"/>
  <bookViews>
    <workbookView xWindow="33372" yWindow="696" windowWidth="13392" windowHeight="4020" xr2:uid="{00000000-000D-0000-FFFF-FFFF00000000}"/>
  </bookViews>
  <sheets>
    <sheet name="Calculations and Summary" sheetId="15" r:id="rId1"/>
    <sheet name="AM Peak Hour_OVP" sheetId="16" r:id="rId2"/>
    <sheet name="PM Peak HourOVP" sheetId="17" r:id="rId3"/>
  </sheets>
  <externalReferences>
    <externalReference r:id="rId4"/>
    <externalReference r:id="rId5"/>
  </externalReferences>
  <definedNames>
    <definedName name="_2018_2025_Demand_Growth" localSheetId="1">#REF!</definedName>
    <definedName name="_2018_2025_Demand_Growth" localSheetId="2">#REF!</definedName>
    <definedName name="_2018_2025_Demand_Growth">'Calculations and Summary'!#REF!</definedName>
    <definedName name="_2018_2025_V_C_Growth" localSheetId="1">#REF!</definedName>
    <definedName name="_2018_2025_V_C_Growth" localSheetId="2">#REF!</definedName>
    <definedName name="_2018_2025_V_C_Growth">'Calculations and Summary'!#REF!</definedName>
    <definedName name="_2018_2040_Demand_Growth" localSheetId="1">#REF!</definedName>
    <definedName name="_2018_2040_Demand_Growth" localSheetId="2">#REF!</definedName>
    <definedName name="_2018_2040_Demand_Growth">'Calculations and Summary'!#REF!</definedName>
    <definedName name="_2018_2040_V_C_Growth" localSheetId="1">#REF!</definedName>
    <definedName name="_2018_2040_V_C_Growth" localSheetId="2">#REF!</definedName>
    <definedName name="_2018_2040_V_C_Growth">'Calculations and Summary'!#REF!</definedName>
    <definedName name="_2018_V_C_Ratio" localSheetId="1">#REF!</definedName>
    <definedName name="_2018_V_C_Ratio" localSheetId="2">#REF!</definedName>
    <definedName name="_2018_V_C_Ratio">'Calculations and Summary'!#REF!</definedName>
    <definedName name="_2025_2040_Demand_Growth" localSheetId="1">#REF!</definedName>
    <definedName name="_2025_2040_Demand_Growth" localSheetId="2">#REF!</definedName>
    <definedName name="_2025_2040_Demand_Growth">'Calculations and Summary'!$B$11</definedName>
    <definedName name="_2025_2040_V_C_Growth" localSheetId="1">#REF!</definedName>
    <definedName name="_2025_2040_V_C_Growth" localSheetId="2">#REF!</definedName>
    <definedName name="_2025_2040_V_C_Growth">'Calculations and Summary'!#REF!</definedName>
    <definedName name="_2025_V_C_Ratio" localSheetId="1">#REF!</definedName>
    <definedName name="_2025_V_C_Ratio" localSheetId="2">#REF!</definedName>
    <definedName name="_2025_V_C_Ratio">'Calculations and Summary'!#REF!</definedName>
    <definedName name="_2040_V_C_Ratio" localSheetId="1">#REF!</definedName>
    <definedName name="_2040_V_C_Ratio" localSheetId="2">#REF!</definedName>
    <definedName name="_2040_V_C_Ratio">'Calculations and Summary'!#REF!</definedName>
    <definedName name="Annual_Days_of_Travel" localSheetId="1">#REF!</definedName>
    <definedName name="Annual_Days_of_Travel" localSheetId="2">#REF!</definedName>
    <definedName name="Annual_Days_of_Travel">'Calculations and Summary'!$B$8</definedName>
    <definedName name="Base_Year" localSheetId="1">#REF!</definedName>
    <definedName name="Base_Year" localSheetId="2">#REF!</definedName>
    <definedName name="Base_Year">'Calculations and Summary'!$B$4</definedName>
    <definedName name="_xlnm.Print_Area" localSheetId="0">'Calculations and Summary'!$A$3:$J$24</definedName>
    <definedName name="Real_wage_growth_rate" localSheetId="1">#REF!</definedName>
    <definedName name="Real_wage_growth_rate" localSheetId="2">#REF!</definedName>
    <definedName name="Real_wage_growth_rate">'Calculations and Summary'!$B$7</definedName>
    <definedName name="Value_of_Delay_Savings__2015_____000s" localSheetId="0">'Calculations and Summary'!$J$6:$J$26</definedName>
    <definedName name="Value_of_Travel_Time__VoTT___2015" localSheetId="1">#REF!</definedName>
    <definedName name="Value_of_Travel_Time__VoTT___2015" localSheetId="2">#REF!</definedName>
    <definedName name="Value_of_Travel_Time__VoTT___2015">'Calculations and Summary'!$B$6</definedName>
    <definedName name="Vehicle_Occupancy" localSheetId="1">#REF!</definedName>
    <definedName name="Vehicle_Occupancy" localSheetId="2">#REF!</definedName>
    <definedName name="Vehicle_Occupancy">'Calculations and Summary'!$B$5</definedName>
    <definedName name="Years_to_include_in_BCA_Analysis" localSheetId="1">#REF!</definedName>
    <definedName name="Years_to_include_in_BCA_Analysis" localSheetId="2">#REF!</definedName>
    <definedName name="Years_to_include_in_BCA_Analysis">'Calculations and Summary'!$B$9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" i="17" l="1"/>
  <c r="I3" i="17"/>
  <c r="L3" i="17"/>
  <c r="O3" i="17"/>
  <c r="R3" i="17"/>
  <c r="U3" i="17"/>
  <c r="X3" i="17"/>
  <c r="AA3" i="17"/>
  <c r="AD3" i="17"/>
  <c r="E4" i="17"/>
  <c r="E5" i="17"/>
  <c r="I5" i="17"/>
  <c r="L5" i="17"/>
  <c r="O5" i="17"/>
  <c r="R5" i="17"/>
  <c r="U5" i="17"/>
  <c r="X5" i="17"/>
  <c r="AA5" i="17"/>
  <c r="AD5" i="17"/>
  <c r="E6" i="17"/>
  <c r="I6" i="17"/>
  <c r="L6" i="17"/>
  <c r="O6" i="17"/>
  <c r="R6" i="17"/>
  <c r="R10" i="17" s="1"/>
  <c r="R11" i="17" s="1"/>
  <c r="U6" i="17"/>
  <c r="X6" i="17"/>
  <c r="AA6" i="17"/>
  <c r="AD6" i="17"/>
  <c r="E7" i="17"/>
  <c r="I7" i="17"/>
  <c r="L7" i="17"/>
  <c r="O7" i="17"/>
  <c r="R7" i="17"/>
  <c r="U7" i="17"/>
  <c r="X7" i="17"/>
  <c r="AA7" i="17"/>
  <c r="AD7" i="17"/>
  <c r="E8" i="17"/>
  <c r="I8" i="17"/>
  <c r="L8" i="17"/>
  <c r="L10" i="17" s="1"/>
  <c r="L11" i="17" s="1"/>
  <c r="O8" i="17"/>
  <c r="R8" i="17"/>
  <c r="U8" i="17"/>
  <c r="X8" i="17"/>
  <c r="AA8" i="17"/>
  <c r="AD8" i="17"/>
  <c r="AD10" i="17" s="1"/>
  <c r="AD11" i="17" s="1"/>
  <c r="E9" i="17"/>
  <c r="I9" i="17"/>
  <c r="L9" i="17"/>
  <c r="O9" i="17"/>
  <c r="R9" i="17"/>
  <c r="U9" i="17"/>
  <c r="X9" i="17"/>
  <c r="AA9" i="17"/>
  <c r="AD9" i="17"/>
  <c r="X10" i="17"/>
  <c r="X11" i="17" s="1"/>
  <c r="E19" i="17"/>
  <c r="I19" i="17"/>
  <c r="L19" i="17"/>
  <c r="O19" i="17"/>
  <c r="R19" i="17"/>
  <c r="U19" i="17"/>
  <c r="X19" i="17"/>
  <c r="AA19" i="17"/>
  <c r="AD19" i="17"/>
  <c r="E20" i="17"/>
  <c r="I20" i="17"/>
  <c r="L20" i="17"/>
  <c r="O20" i="17"/>
  <c r="R20" i="17"/>
  <c r="U20" i="17"/>
  <c r="X20" i="17"/>
  <c r="AA20" i="17"/>
  <c r="AD20" i="17"/>
  <c r="E21" i="17"/>
  <c r="I21" i="17"/>
  <c r="L21" i="17"/>
  <c r="O21" i="17"/>
  <c r="R21" i="17"/>
  <c r="U21" i="17"/>
  <c r="X21" i="17"/>
  <c r="AA21" i="17"/>
  <c r="AD21" i="17"/>
  <c r="E23" i="17"/>
  <c r="I23" i="17"/>
  <c r="L23" i="17"/>
  <c r="O23" i="17"/>
  <c r="R23" i="17"/>
  <c r="U23" i="17"/>
  <c r="X23" i="17"/>
  <c r="AA23" i="17"/>
  <c r="AD23" i="17"/>
  <c r="E27" i="17"/>
  <c r="I27" i="17"/>
  <c r="L27" i="17"/>
  <c r="O27" i="17"/>
  <c r="R27" i="17"/>
  <c r="U27" i="17"/>
  <c r="X27" i="17"/>
  <c r="AA27" i="17"/>
  <c r="AD27" i="17"/>
  <c r="E28" i="17"/>
  <c r="I28" i="17"/>
  <c r="L28" i="17"/>
  <c r="O28" i="17"/>
  <c r="R28" i="17"/>
  <c r="U28" i="17"/>
  <c r="X28" i="17"/>
  <c r="AA28" i="17"/>
  <c r="AD28" i="17"/>
  <c r="E29" i="17"/>
  <c r="I29" i="17"/>
  <c r="L29" i="17"/>
  <c r="O29" i="17"/>
  <c r="R29" i="17"/>
  <c r="U29" i="17"/>
  <c r="X29" i="17"/>
  <c r="AA29" i="17"/>
  <c r="AD29" i="17"/>
  <c r="E30" i="17"/>
  <c r="I30" i="17"/>
  <c r="L30" i="17"/>
  <c r="O30" i="17"/>
  <c r="R30" i="17"/>
  <c r="U30" i="17"/>
  <c r="X30" i="17"/>
  <c r="AA30" i="17"/>
  <c r="AD30" i="17"/>
  <c r="E31" i="17"/>
  <c r="I31" i="17"/>
  <c r="L31" i="17"/>
  <c r="O31" i="17"/>
  <c r="R31" i="17"/>
  <c r="U31" i="17"/>
  <c r="X31" i="17"/>
  <c r="AA31" i="17"/>
  <c r="AD31" i="17"/>
  <c r="E32" i="17"/>
  <c r="I32" i="17"/>
  <c r="L32" i="17"/>
  <c r="O32" i="17"/>
  <c r="R32" i="17"/>
  <c r="U32" i="17"/>
  <c r="X32" i="17"/>
  <c r="AA32" i="17"/>
  <c r="AD32" i="17"/>
  <c r="E33" i="17"/>
  <c r="I33" i="17"/>
  <c r="L33" i="17"/>
  <c r="O33" i="17"/>
  <c r="R33" i="17"/>
  <c r="U33" i="17"/>
  <c r="X33" i="17"/>
  <c r="AA33" i="17"/>
  <c r="AD33" i="17"/>
  <c r="E34" i="17"/>
  <c r="I34" i="17"/>
  <c r="L34" i="17"/>
  <c r="O34" i="17"/>
  <c r="R34" i="17"/>
  <c r="U34" i="17"/>
  <c r="X34" i="17"/>
  <c r="AA34" i="17"/>
  <c r="AD34" i="17"/>
  <c r="E35" i="17"/>
  <c r="I35" i="17"/>
  <c r="L35" i="17"/>
  <c r="O35" i="17"/>
  <c r="R35" i="17"/>
  <c r="U35" i="17"/>
  <c r="X35" i="17"/>
  <c r="AA35" i="17"/>
  <c r="AD35" i="17"/>
  <c r="E36" i="17"/>
  <c r="I36" i="17"/>
  <c r="L36" i="17"/>
  <c r="O36" i="17"/>
  <c r="R36" i="17"/>
  <c r="U36" i="17"/>
  <c r="X36" i="17"/>
  <c r="AA36" i="17"/>
  <c r="AD36" i="17"/>
  <c r="E37" i="17"/>
  <c r="I37" i="17"/>
  <c r="L37" i="17"/>
  <c r="O37" i="17"/>
  <c r="R37" i="17"/>
  <c r="U37" i="17"/>
  <c r="X37" i="17"/>
  <c r="AA37" i="17"/>
  <c r="AD37" i="17"/>
  <c r="E38" i="17"/>
  <c r="I38" i="17"/>
  <c r="L38" i="17"/>
  <c r="O38" i="17"/>
  <c r="R38" i="17"/>
  <c r="U38" i="17"/>
  <c r="X38" i="17"/>
  <c r="AA38" i="17"/>
  <c r="AD38" i="17"/>
  <c r="E39" i="17"/>
  <c r="I39" i="17"/>
  <c r="L39" i="17"/>
  <c r="O39" i="17"/>
  <c r="R39" i="17"/>
  <c r="U39" i="17"/>
  <c r="X39" i="17"/>
  <c r="AA39" i="17"/>
  <c r="AD39" i="17"/>
  <c r="E40" i="17"/>
  <c r="I40" i="17"/>
  <c r="L40" i="17"/>
  <c r="O40" i="17"/>
  <c r="R40" i="17"/>
  <c r="U40" i="17"/>
  <c r="X40" i="17"/>
  <c r="AA40" i="17"/>
  <c r="AD40" i="17"/>
  <c r="E41" i="17"/>
  <c r="I41" i="17"/>
  <c r="L41" i="17"/>
  <c r="O41" i="17"/>
  <c r="R41" i="17"/>
  <c r="U41" i="17"/>
  <c r="X41" i="17"/>
  <c r="AA41" i="17"/>
  <c r="AD41" i="17"/>
  <c r="E42" i="17"/>
  <c r="I42" i="17"/>
  <c r="L42" i="17"/>
  <c r="O42" i="17"/>
  <c r="R42" i="17"/>
  <c r="U42" i="17"/>
  <c r="X42" i="17"/>
  <c r="AA42" i="17"/>
  <c r="AD42" i="17"/>
  <c r="E43" i="17"/>
  <c r="I43" i="17"/>
  <c r="L43" i="17"/>
  <c r="O43" i="17"/>
  <c r="R43" i="17"/>
  <c r="U43" i="17"/>
  <c r="X43" i="17"/>
  <c r="AA43" i="17"/>
  <c r="AD43" i="17"/>
  <c r="E3" i="16"/>
  <c r="I3" i="16"/>
  <c r="L3" i="16"/>
  <c r="O3" i="16"/>
  <c r="R3" i="16"/>
  <c r="U3" i="16"/>
  <c r="X3" i="16"/>
  <c r="AA3" i="16"/>
  <c r="AD3" i="16"/>
  <c r="E4" i="16"/>
  <c r="E5" i="16"/>
  <c r="I5" i="16"/>
  <c r="L5" i="16"/>
  <c r="O5" i="16"/>
  <c r="R5" i="16"/>
  <c r="U5" i="16"/>
  <c r="X5" i="16"/>
  <c r="AA5" i="16"/>
  <c r="AD5" i="16"/>
  <c r="E6" i="16"/>
  <c r="I6" i="16"/>
  <c r="L6" i="16"/>
  <c r="O6" i="16"/>
  <c r="R6" i="16"/>
  <c r="R10" i="16" s="1"/>
  <c r="R11" i="16" s="1"/>
  <c r="U6" i="16"/>
  <c r="X6" i="16"/>
  <c r="AA6" i="16"/>
  <c r="AD6" i="16"/>
  <c r="E7" i="16"/>
  <c r="I7" i="16"/>
  <c r="L7" i="16"/>
  <c r="O7" i="16"/>
  <c r="R7" i="16"/>
  <c r="U7" i="16"/>
  <c r="X7" i="16"/>
  <c r="AA7" i="16"/>
  <c r="AD7" i="16"/>
  <c r="E8" i="16"/>
  <c r="I8" i="16"/>
  <c r="L8" i="16"/>
  <c r="O8" i="16"/>
  <c r="R8" i="16"/>
  <c r="U8" i="16"/>
  <c r="X8" i="16"/>
  <c r="AA8" i="16"/>
  <c r="AD8" i="16"/>
  <c r="AD10" i="16" s="1"/>
  <c r="AD11" i="16" s="1"/>
  <c r="E9" i="16"/>
  <c r="I9" i="16"/>
  <c r="L9" i="16"/>
  <c r="O9" i="16"/>
  <c r="R9" i="16"/>
  <c r="U9" i="16"/>
  <c r="X9" i="16"/>
  <c r="AA9" i="16"/>
  <c r="AD9" i="16"/>
  <c r="L10" i="16"/>
  <c r="L11" i="16" s="1"/>
  <c r="X10" i="16"/>
  <c r="X11" i="16" s="1"/>
  <c r="E16" i="16"/>
  <c r="I16" i="16"/>
  <c r="L16" i="16"/>
  <c r="O16" i="16"/>
  <c r="R16" i="16"/>
  <c r="U16" i="16"/>
  <c r="X16" i="16"/>
  <c r="AA16" i="16"/>
  <c r="AD16" i="16"/>
  <c r="AD21" i="16" s="1"/>
  <c r="E17" i="16"/>
  <c r="I17" i="16"/>
  <c r="L17" i="16"/>
  <c r="O17" i="16"/>
  <c r="R17" i="16"/>
  <c r="U17" i="16"/>
  <c r="X17" i="16"/>
  <c r="AA17" i="16"/>
  <c r="AD17" i="16"/>
  <c r="E18" i="16"/>
  <c r="I18" i="16"/>
  <c r="L18" i="16"/>
  <c r="O18" i="16"/>
  <c r="R18" i="16"/>
  <c r="U18" i="16"/>
  <c r="X18" i="16"/>
  <c r="AA18" i="16"/>
  <c r="AD18" i="16"/>
  <c r="E20" i="16"/>
  <c r="I20" i="16"/>
  <c r="L20" i="16"/>
  <c r="O20" i="16"/>
  <c r="R20" i="16"/>
  <c r="U20" i="16"/>
  <c r="X20" i="16"/>
  <c r="AA20" i="16"/>
  <c r="AD20" i="16"/>
  <c r="E28" i="16"/>
  <c r="I28" i="16"/>
  <c r="L28" i="16"/>
  <c r="O28" i="16"/>
  <c r="R28" i="16"/>
  <c r="U28" i="16"/>
  <c r="X28" i="16"/>
  <c r="AA28" i="16"/>
  <c r="AD28" i="16"/>
  <c r="E29" i="16"/>
  <c r="I29" i="16"/>
  <c r="L29" i="16"/>
  <c r="O29" i="16"/>
  <c r="R29" i="16"/>
  <c r="U29" i="16"/>
  <c r="X29" i="16"/>
  <c r="AA29" i="16"/>
  <c r="AD29" i="16"/>
  <c r="E30" i="16"/>
  <c r="I30" i="16"/>
  <c r="L30" i="16"/>
  <c r="O30" i="16"/>
  <c r="R30" i="16"/>
  <c r="U30" i="16"/>
  <c r="X30" i="16"/>
  <c r="AA30" i="16"/>
  <c r="AD30" i="16"/>
  <c r="E31" i="16"/>
  <c r="I31" i="16"/>
  <c r="L31" i="16"/>
  <c r="O31" i="16"/>
  <c r="R31" i="16"/>
  <c r="U31" i="16"/>
  <c r="X31" i="16"/>
  <c r="AA31" i="16"/>
  <c r="AD31" i="16"/>
  <c r="E32" i="16"/>
  <c r="I32" i="16"/>
  <c r="L32" i="16"/>
  <c r="O32" i="16"/>
  <c r="R32" i="16"/>
  <c r="U32" i="16"/>
  <c r="X32" i="16"/>
  <c r="AA32" i="16"/>
  <c r="AD32" i="16"/>
  <c r="E33" i="16"/>
  <c r="I33" i="16"/>
  <c r="L33" i="16"/>
  <c r="O33" i="16"/>
  <c r="R33" i="16"/>
  <c r="U33" i="16"/>
  <c r="X33" i="16"/>
  <c r="AA33" i="16"/>
  <c r="AD33" i="16"/>
  <c r="E34" i="16"/>
  <c r="I34" i="16"/>
  <c r="L34" i="16"/>
  <c r="O34" i="16"/>
  <c r="R34" i="16"/>
  <c r="U34" i="16"/>
  <c r="X34" i="16"/>
  <c r="AA34" i="16"/>
  <c r="AD34" i="16"/>
  <c r="E35" i="16"/>
  <c r="I35" i="16"/>
  <c r="L35" i="16"/>
  <c r="O35" i="16"/>
  <c r="R35" i="16"/>
  <c r="U35" i="16"/>
  <c r="X35" i="16"/>
  <c r="AA35" i="16"/>
  <c r="AD35" i="16"/>
  <c r="E36" i="16"/>
  <c r="I36" i="16"/>
  <c r="L36" i="16"/>
  <c r="O36" i="16"/>
  <c r="R36" i="16"/>
  <c r="U36" i="16"/>
  <c r="X36" i="16"/>
  <c r="AA36" i="16"/>
  <c r="AD36" i="16"/>
  <c r="E37" i="16"/>
  <c r="I37" i="16"/>
  <c r="L37" i="16"/>
  <c r="O37" i="16"/>
  <c r="R37" i="16"/>
  <c r="U37" i="16"/>
  <c r="X37" i="16"/>
  <c r="AA37" i="16"/>
  <c r="AD37" i="16"/>
  <c r="E38" i="16"/>
  <c r="I38" i="16"/>
  <c r="L38" i="16"/>
  <c r="O38" i="16"/>
  <c r="R38" i="16"/>
  <c r="U38" i="16"/>
  <c r="X38" i="16"/>
  <c r="AA38" i="16"/>
  <c r="AD38" i="16"/>
  <c r="E39" i="16"/>
  <c r="I39" i="16"/>
  <c r="L39" i="16"/>
  <c r="O39" i="16"/>
  <c r="R39" i="16"/>
  <c r="U39" i="16"/>
  <c r="X39" i="16"/>
  <c r="AA39" i="16"/>
  <c r="AD39" i="16"/>
  <c r="E40" i="16"/>
  <c r="I40" i="16"/>
  <c r="L40" i="16"/>
  <c r="O40" i="16"/>
  <c r="R40" i="16"/>
  <c r="U40" i="16"/>
  <c r="X40" i="16"/>
  <c r="AA40" i="16"/>
  <c r="AD40" i="16"/>
  <c r="E41" i="16"/>
  <c r="I41" i="16"/>
  <c r="L41" i="16"/>
  <c r="O41" i="16"/>
  <c r="R41" i="16"/>
  <c r="U41" i="16"/>
  <c r="X41" i="16"/>
  <c r="AA41" i="16"/>
  <c r="AD41" i="16"/>
  <c r="E42" i="16"/>
  <c r="I42" i="16"/>
  <c r="L42" i="16"/>
  <c r="O42" i="16"/>
  <c r="R42" i="16"/>
  <c r="U42" i="16"/>
  <c r="X42" i="16"/>
  <c r="AA42" i="16"/>
  <c r="AD42" i="16"/>
  <c r="E43" i="16"/>
  <c r="I43" i="16"/>
  <c r="L43" i="16"/>
  <c r="O43" i="16"/>
  <c r="R43" i="16"/>
  <c r="U43" i="16"/>
  <c r="X43" i="16"/>
  <c r="AA43" i="16"/>
  <c r="AD43" i="16"/>
  <c r="E44" i="16"/>
  <c r="I44" i="16"/>
  <c r="L44" i="16"/>
  <c r="O44" i="16"/>
  <c r="R44" i="16"/>
  <c r="U44" i="16"/>
  <c r="X44" i="16"/>
  <c r="AA44" i="16"/>
  <c r="AD44" i="16"/>
  <c r="G16" i="15" l="1"/>
  <c r="G6" i="15"/>
  <c r="B11" i="15" l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0" i="15" s="1"/>
  <c r="G31" i="15" s="1"/>
  <c r="G32" i="15" s="1"/>
  <c r="G33" i="15" s="1"/>
  <c r="G34" i="15" s="1"/>
  <c r="G35" i="15" s="1"/>
  <c r="G36" i="15" s="1"/>
  <c r="E7" i="15"/>
  <c r="H7" i="15" s="1"/>
  <c r="E8" i="15" l="1"/>
  <c r="H8" i="15" s="1"/>
  <c r="I7" i="15"/>
  <c r="E9" i="15" l="1"/>
  <c r="H9" i="15" s="1"/>
  <c r="I8" i="15"/>
  <c r="I9" i="15" l="1"/>
  <c r="E10" i="15"/>
  <c r="H10" i="15" s="1"/>
  <c r="I10" i="15" l="1"/>
  <c r="E11" i="15"/>
  <c r="H11" i="15" s="1"/>
  <c r="I11" i="15" l="1"/>
  <c r="E12" i="15"/>
  <c r="H12" i="15" s="1"/>
  <c r="I12" i="15" l="1"/>
  <c r="E13" i="15"/>
  <c r="H13" i="15" s="1"/>
  <c r="I13" i="15" l="1"/>
  <c r="E14" i="15"/>
  <c r="H14" i="15" s="1"/>
  <c r="I14" i="15" l="1"/>
  <c r="E15" i="15"/>
  <c r="H15" i="15" s="1"/>
  <c r="I15" i="15" l="1"/>
  <c r="E16" i="15"/>
  <c r="H16" i="15" s="1"/>
  <c r="I16" i="15" l="1"/>
  <c r="E17" i="15"/>
  <c r="H17" i="15" s="1"/>
  <c r="I17" i="15" l="1"/>
  <c r="E18" i="15"/>
  <c r="H18" i="15" s="1"/>
  <c r="I18" i="15" l="1"/>
  <c r="E19" i="15"/>
  <c r="H19" i="15" s="1"/>
  <c r="I19" i="15" l="1"/>
  <c r="E20" i="15"/>
  <c r="H20" i="15" s="1"/>
  <c r="I20" i="15" l="1"/>
  <c r="E21" i="15"/>
  <c r="H21" i="15" s="1"/>
  <c r="I21" i="15" l="1"/>
  <c r="E22" i="15"/>
  <c r="H22" i="15" s="1"/>
  <c r="I22" i="15" l="1"/>
  <c r="E23" i="15"/>
  <c r="H23" i="15" s="1"/>
  <c r="I23" i="15" l="1"/>
  <c r="E24" i="15"/>
  <c r="H24" i="15" s="1"/>
  <c r="I24" i="15" l="1"/>
  <c r="E25" i="15"/>
  <c r="H25" i="15" s="1"/>
  <c r="I25" i="15" l="1"/>
  <c r="E26" i="15"/>
  <c r="H26" i="15" s="1"/>
  <c r="I26" i="15" l="1"/>
  <c r="E27" i="15"/>
  <c r="H27" i="15" s="1"/>
  <c r="I27" i="15" l="1"/>
  <c r="E28" i="15"/>
  <c r="H28" i="15" s="1"/>
  <c r="I28" i="15" l="1"/>
  <c r="E29" i="15"/>
  <c r="H29" i="15" s="1"/>
  <c r="E30" i="15" l="1"/>
  <c r="H30" i="15" s="1"/>
  <c r="I29" i="15"/>
  <c r="E31" i="15" l="1"/>
  <c r="H31" i="15" s="1"/>
  <c r="I30" i="15"/>
  <c r="E32" i="15" l="1"/>
  <c r="H32" i="15" s="1"/>
  <c r="I31" i="15"/>
  <c r="E33" i="15" l="1"/>
  <c r="H33" i="15" s="1"/>
  <c r="I32" i="15"/>
  <c r="E34" i="15" l="1"/>
  <c r="H34" i="15" s="1"/>
  <c r="I33" i="15"/>
  <c r="E35" i="15" l="1"/>
  <c r="H35" i="15" s="1"/>
  <c r="I34" i="15"/>
  <c r="E36" i="15" l="1"/>
  <c r="I35" i="15"/>
  <c r="I36" i="15" l="1"/>
  <c r="H36" i="15"/>
  <c r="J16" i="15" l="1"/>
  <c r="J26" i="15" l="1"/>
  <c r="J17" i="15"/>
  <c r="G7" i="15"/>
  <c r="G8" i="15" l="1"/>
  <c r="J7" i="15"/>
  <c r="J27" i="15"/>
  <c r="J18" i="15"/>
  <c r="J28" i="15" l="1"/>
  <c r="J19" i="15"/>
  <c r="J8" i="15"/>
  <c r="G9" i="15"/>
  <c r="J9" i="15" l="1"/>
  <c r="G10" i="15"/>
  <c r="J20" i="15"/>
  <c r="J29" i="15"/>
  <c r="J30" i="15" l="1"/>
  <c r="J21" i="15"/>
  <c r="G11" i="15"/>
  <c r="J10" i="15"/>
  <c r="G12" i="15" l="1"/>
  <c r="J11" i="15"/>
  <c r="J22" i="15"/>
  <c r="J31" i="15"/>
  <c r="J32" i="15" l="1"/>
  <c r="J23" i="15"/>
  <c r="G13" i="15"/>
  <c r="J12" i="15"/>
  <c r="J13" i="15" l="1"/>
  <c r="G14" i="15"/>
  <c r="J24" i="15"/>
  <c r="J25" i="15"/>
  <c r="J33" i="15"/>
  <c r="J14" i="15" l="1"/>
  <c r="G15" i="15"/>
  <c r="J15" i="15" s="1"/>
  <c r="J34" i="15"/>
  <c r="J35" i="15" l="1"/>
  <c r="J36" i="15"/>
  <c r="H41" i="15" l="1"/>
  <c r="I41" i="15"/>
</calcChain>
</file>

<file path=xl/sharedStrings.xml><?xml version="1.0" encoding="utf-8"?>
<sst xmlns="http://schemas.openxmlformats.org/spreadsheetml/2006/main" count="484" uniqueCount="79">
  <si>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</si>
  <si>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</si>
  <si>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</si>
  <si>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</si>
  <si>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</si>
  <si>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</si>
  <si>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</si>
  <si>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</si>
  <si>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</si>
  <si>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</si>
  <si>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</si>
  <si>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</si>
  <si>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</si>
  <si>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</si>
  <si>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Daily PEAK HOUR Reduction</t>
  </si>
  <si>
    <t>Opening Year to Traffic</t>
  </si>
  <si>
    <t>Project Name: Northpark Drive Reconstruction Project</t>
  </si>
  <si>
    <t>2020-2030 Demand Growth</t>
  </si>
  <si>
    <t>F</t>
  </si>
  <si>
    <t>E</t>
  </si>
  <si>
    <r>
      <rPr>
        <sz val="10"/>
        <rFont val="Arial"/>
        <family val="2"/>
      </rPr>
      <t>Signalized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</si>
  <si>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Woodland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Hills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</si>
  <si>
    <t>A</t>
  </si>
  <si>
    <r>
      <rPr>
        <sz val="10"/>
        <rFont val="Arial"/>
        <family val="2"/>
      </rPr>
      <t>B</t>
    </r>
  </si>
  <si>
    <r>
      <rPr>
        <sz val="10"/>
        <rFont val="Arial"/>
        <family val="2"/>
      </rPr>
      <t>Two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Way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Stop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Controlled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</si>
  <si>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Big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Springs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</si>
  <si>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C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</si>
  <si>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Big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Springs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</si>
  <si>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A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</si>
  <si>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Trailwood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Village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</si>
  <si>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D</t>
    </r>
  </si>
  <si>
    <r>
      <rPr>
        <sz val="10"/>
        <rFont val="Arial"/>
        <family val="2"/>
      </rPr>
      <t>E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</si>
  <si>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Trailwood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Village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</si>
  <si>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Woodland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Grove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</si>
  <si>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Woodland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Grove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</si>
  <si>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Ladbrook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</si>
  <si>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Ladbrook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</si>
  <si>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Green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Oak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</si>
  <si>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Green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Oak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</si>
  <si>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Chestnut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Ridge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</si>
  <si>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Chestnut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Ridge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Road(North)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</si>
  <si>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Royal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Forest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</si>
  <si>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Loop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494</t>
    </r>
  </si>
  <si>
    <r>
      <rPr>
        <sz val="10"/>
        <rFont val="Arial"/>
        <family val="2"/>
      </rPr>
      <t>F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</si>
  <si>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US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59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NB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Frontage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</si>
  <si>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US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59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SB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Frontage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</si>
  <si>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Kings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Mill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</si>
  <si>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Loop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494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</si>
  <si>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Loop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494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</si>
  <si>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t>D</t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</si>
  <si>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US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59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NB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Frontage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</si>
  <si>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US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59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SB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Frontage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</si>
  <si>
    <t>Hours</t>
  </si>
  <si>
    <r>
      <rPr>
        <sz val="10"/>
        <rFont val="Arial"/>
        <family val="2"/>
      </rPr>
      <t>*Two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Way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Stop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Controlled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</si>
  <si>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Glade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Valley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</si>
  <si>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Glade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Valley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</si>
  <si>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Hidden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Pines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</si>
  <si>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Woodland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Hills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</si>
  <si>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Woodridge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Parkway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</si>
  <si>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Russel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Palmer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(South)</t>
    </r>
  </si>
  <si>
    <r>
      <rPr>
        <sz val="10"/>
        <rFont val="Arial"/>
        <family val="2"/>
      </rPr>
      <t>Northpark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Russel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Palmer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</si>
  <si>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t>Total Delay</t>
  </si>
  <si>
    <t>Volume</t>
  </si>
  <si>
    <r>
      <rPr>
        <b/>
        <sz val="10"/>
        <rFont val="Arial"/>
        <family val="2"/>
      </rPr>
      <t>V/C</t>
    </r>
  </si>
  <si>
    <t>NUM LOS</t>
  </si>
  <si>
    <r>
      <rPr>
        <b/>
        <sz val="10"/>
        <rFont val="Arial"/>
        <family val="2"/>
      </rPr>
      <t>LOS</t>
    </r>
  </si>
  <si>
    <r>
      <rPr>
        <b/>
        <sz val="10"/>
        <rFont val="Arial"/>
        <family val="2"/>
      </rPr>
      <t>Delay</t>
    </r>
    <r>
      <rPr>
        <sz val="10"/>
        <rFont val="Times New Roman"/>
        <family val="1"/>
      </rPr>
      <t xml:space="preserve"> </t>
    </r>
    <r>
      <rPr>
        <b/>
        <sz val="10"/>
        <rFont val="Arial"/>
        <family val="2"/>
      </rPr>
      <t>(Sec/Veh)</t>
    </r>
  </si>
  <si>
    <r>
      <rPr>
        <b/>
        <sz val="11"/>
        <rFont val="Arial"/>
        <family val="2"/>
      </rPr>
      <t>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Conditions  - 4 lanes through
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2030)</t>
    </r>
  </si>
  <si>
    <r>
      <rPr>
        <b/>
        <sz val="11"/>
        <rFont val="Arial"/>
        <family val="2"/>
      </rPr>
      <t>No-Build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Conditions  - 4 lanes through
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2030)</t>
    </r>
  </si>
  <si>
    <r>
      <rPr>
        <b/>
        <sz val="11"/>
        <rFont val="Arial"/>
        <family val="2"/>
      </rPr>
      <t>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Conditions - 6 lanes through
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2020)</t>
    </r>
  </si>
  <si>
    <r>
      <rPr>
        <b/>
        <sz val="11"/>
        <rFont val="Arial"/>
        <family val="2"/>
      </rPr>
      <t>No-Build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Conditions - 4 lanes through
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2020)</t>
    </r>
  </si>
  <si>
    <r>
      <rPr>
        <b/>
        <sz val="11"/>
        <rFont val="Arial"/>
        <family val="2"/>
      </rPr>
      <t>Existing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Conditions
</t>
    </r>
    <r>
      <rPr>
        <b/>
        <sz val="11"/>
        <rFont val="Arial"/>
        <family val="2"/>
      </rPr>
      <t>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2016)</t>
    </r>
  </si>
  <si>
    <r>
      <rPr>
        <b/>
        <sz val="10"/>
        <rFont val="Arial"/>
        <family val="2"/>
      </rPr>
      <t>Traffic</t>
    </r>
    <r>
      <rPr>
        <sz val="10"/>
        <rFont val="Times New Roman"/>
        <family val="1"/>
      </rPr>
      <t xml:space="preserve"> </t>
    </r>
    <r>
      <rPr>
        <b/>
        <sz val="10"/>
        <rFont val="Arial"/>
        <family val="2"/>
      </rPr>
      <t>Control</t>
    </r>
    <r>
      <rPr>
        <sz val="10"/>
        <rFont val="Times New Roman"/>
        <family val="1"/>
      </rPr>
      <t xml:space="preserve"> </t>
    </r>
    <r>
      <rPr>
        <b/>
        <sz val="10"/>
        <rFont val="Arial"/>
        <family val="2"/>
      </rPr>
      <t>Type</t>
    </r>
  </si>
  <si>
    <r>
      <rPr>
        <b/>
        <sz val="10"/>
        <rFont val="Arial"/>
        <family val="2"/>
      </rPr>
      <t>Intersection</t>
    </r>
  </si>
  <si>
    <r>
      <rPr>
        <sz val="10"/>
        <rFont val="Arial"/>
        <family val="2"/>
      </rPr>
      <t>Kingwood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Drive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at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Chestnut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Ridge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Road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(North)</t>
    </r>
  </si>
  <si>
    <r>
      <rPr>
        <b/>
        <sz val="11"/>
        <rFont val="Arial"/>
        <family val="2"/>
      </rPr>
      <t>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Conditions
</t>
    </r>
    <r>
      <rPr>
        <b/>
        <sz val="11"/>
        <rFont val="Arial"/>
        <family val="2"/>
      </rPr>
      <t>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2030)</t>
    </r>
  </si>
  <si>
    <r>
      <rPr>
        <b/>
        <sz val="11"/>
        <rFont val="Arial"/>
        <family val="2"/>
      </rPr>
      <t>No-Build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Conditions
</t>
    </r>
    <r>
      <rPr>
        <b/>
        <sz val="11"/>
        <rFont val="Arial"/>
        <family val="2"/>
      </rPr>
      <t>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2030)</t>
    </r>
  </si>
  <si>
    <r>
      <rPr>
        <b/>
        <sz val="11"/>
        <rFont val="Arial"/>
        <family val="2"/>
      </rPr>
      <t>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Conditions
</t>
    </r>
    <r>
      <rPr>
        <b/>
        <sz val="11"/>
        <rFont val="Arial"/>
        <family val="2"/>
      </rPr>
      <t>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2020)</t>
    </r>
  </si>
  <si>
    <r>
      <rPr>
        <b/>
        <sz val="11"/>
        <rFont val="Arial"/>
        <family val="2"/>
      </rPr>
      <t>No-Build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Conditions
</t>
    </r>
    <r>
      <rPr>
        <b/>
        <sz val="11"/>
        <rFont val="Arial"/>
        <family val="2"/>
      </rPr>
      <t>(Year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</si>
</sst>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Times New Roman"/>
      <family val="2"/>
    </font>
    <font>
      <b/>
      <sz val="11"/>
      <name val="Arial"/>
      <family val="2"/>
    </font>
    <font>
      <sz val="1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59999389629810485"/>
      </patternFill>
    </fill>
    <fill>
      <patternFill patternType="solid">
        <fgColor rgb="FFFFFF00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C4D79B"/>
      </patternFill>
    </fill>
    <fill>
      <patternFill patternType="solid">
        <fgColor rgb="FFEBF1DE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1" fillId="0" borderId="0"/>
  </cellStyleXfs>
  <cellXfs count="156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0" fillId="41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22" fillId="0" borderId="0" xfId="45" applyFill="1" applyBorder="1" applyAlignment="1">
      <alignment horizontal="left" vertical="top"/>
    </xf>
    <xf numFmtId="0" fontId="23" fillId="0" borderId="0" xfId="45" applyFont="1" applyFill="1" applyBorder="1" applyAlignment="1">
      <alignment horizontal="left" vertical="top"/>
    </xf>
    <xf numFmtId="0" fontId="24" fillId="0" borderId="0" xfId="45" applyFont="1" applyFill="1" applyBorder="1" applyAlignment="1">
      <alignment horizontal="left" vertical="top" indent="1"/>
    </xf>
    <xf numFmtId="4" fontId="23" fillId="42" borderId="10" xfId="45" applyNumberFormat="1" applyFont="1" applyFill="1" applyBorder="1" applyAlignment="1">
      <alignment horizontal="center" vertical="center" wrapText="1"/>
    </xf>
    <xf numFmtId="1" fontId="23" fillId="42" borderId="10" xfId="45" applyNumberFormat="1" applyFont="1" applyFill="1" applyBorder="1" applyAlignment="1">
      <alignment horizontal="center" vertical="center" wrapText="1"/>
    </xf>
    <xf numFmtId="2" fontId="23" fillId="43" borderId="10" xfId="45" applyNumberFormat="1" applyFont="1" applyFill="1" applyBorder="1" applyAlignment="1">
      <alignment horizontal="center" vertical="center" wrapText="1"/>
    </xf>
    <xf numFmtId="2" fontId="25" fillId="43" borderId="10" xfId="45" applyNumberFormat="1" applyFont="1" applyFill="1" applyBorder="1" applyAlignment="1">
      <alignment horizontal="center" vertical="center" wrapText="1"/>
    </xf>
    <xf numFmtId="0" fontId="25" fillId="43" borderId="10" xfId="45" applyFont="1" applyFill="1" applyBorder="1" applyAlignment="1">
      <alignment horizontal="center" vertical="center" wrapText="1"/>
    </xf>
    <xf numFmtId="167" fontId="23" fillId="43" borderId="10" xfId="45" applyNumberFormat="1" applyFont="1" applyFill="1" applyBorder="1" applyAlignment="1">
      <alignment horizontal="center" vertical="center" wrapText="1"/>
    </xf>
    <xf numFmtId="167" fontId="23" fillId="43" borderId="12" xfId="45" applyNumberFormat="1" applyFont="1" applyFill="1" applyBorder="1" applyAlignment="1">
      <alignment horizontal="center" vertical="center" wrapText="1"/>
    </xf>
    <xf numFmtId="2" fontId="23" fillId="43" borderId="13" xfId="45" applyNumberFormat="1" applyFont="1" applyFill="1" applyBorder="1" applyAlignment="1">
      <alignment horizontal="center" vertical="center" wrapText="1"/>
    </xf>
    <xf numFmtId="0" fontId="25" fillId="43" borderId="13" xfId="45" applyFont="1" applyFill="1" applyBorder="1" applyAlignment="1">
      <alignment horizontal="center" vertical="center" wrapText="1"/>
    </xf>
    <xf numFmtId="167" fontId="23" fillId="43" borderId="13" xfId="45" applyNumberFormat="1" applyFont="1" applyFill="1" applyBorder="1" applyAlignment="1">
      <alignment horizontal="center" vertical="center" wrapText="1"/>
    </xf>
    <xf numFmtId="0" fontId="25" fillId="43" borderId="13" xfId="45" applyFont="1" applyFill="1" applyBorder="1" applyAlignment="1">
      <alignment horizontal="center" vertical="top" wrapText="1"/>
    </xf>
    <xf numFmtId="0" fontId="22" fillId="43" borderId="13" xfId="45" applyFill="1" applyBorder="1" applyAlignment="1">
      <alignment horizontal="left" vertical="top" wrapText="1"/>
    </xf>
    <xf numFmtId="2" fontId="23" fillId="44" borderId="10" xfId="45" applyNumberFormat="1" applyFont="1" applyFill="1" applyBorder="1" applyAlignment="1">
      <alignment horizontal="center" vertical="center" wrapText="1"/>
    </xf>
    <xf numFmtId="0" fontId="25" fillId="44" borderId="13" xfId="45" applyFont="1" applyFill="1" applyBorder="1" applyAlignment="1">
      <alignment horizontal="center" vertical="center" wrapText="1"/>
    </xf>
    <xf numFmtId="167" fontId="23" fillId="44" borderId="10" xfId="45" applyNumberFormat="1" applyFont="1" applyFill="1" applyBorder="1" applyAlignment="1">
      <alignment horizontal="center" vertical="center" wrapText="1"/>
    </xf>
    <xf numFmtId="167" fontId="23" fillId="44" borderId="12" xfId="45" applyNumberFormat="1" applyFont="1" applyFill="1" applyBorder="1" applyAlignment="1">
      <alignment horizontal="center" vertical="center" wrapText="1"/>
    </xf>
    <xf numFmtId="2" fontId="23" fillId="44" borderId="13" xfId="45" applyNumberFormat="1" applyFont="1" applyFill="1" applyBorder="1" applyAlignment="1">
      <alignment horizontal="center" vertical="center" wrapText="1"/>
    </xf>
    <xf numFmtId="167" fontId="23" fillId="44" borderId="13" xfId="45" applyNumberFormat="1" applyFont="1" applyFill="1" applyBorder="1" applyAlignment="1">
      <alignment horizontal="center" vertical="center" wrapText="1"/>
    </xf>
    <xf numFmtId="0" fontId="22" fillId="44" borderId="13" xfId="45" applyFill="1" applyBorder="1" applyAlignment="1">
      <alignment horizontal="center" vertical="top" wrapText="1"/>
    </xf>
    <xf numFmtId="0" fontId="22" fillId="44" borderId="13" xfId="45" applyFill="1" applyBorder="1" applyAlignment="1">
      <alignment horizontal="left" vertical="top" wrapText="1"/>
    </xf>
    <xf numFmtId="0" fontId="22" fillId="43" borderId="13" xfId="45" applyFill="1" applyBorder="1" applyAlignment="1">
      <alignment horizontal="center" vertical="top" wrapText="1"/>
    </xf>
    <xf numFmtId="0" fontId="25" fillId="44" borderId="10" xfId="45" applyFont="1" applyFill="1" applyBorder="1" applyAlignment="1">
      <alignment horizontal="center" vertical="center" wrapText="1"/>
    </xf>
    <xf numFmtId="0" fontId="25" fillId="44" borderId="13" xfId="45" applyFont="1" applyFill="1" applyBorder="1" applyAlignment="1">
      <alignment horizontal="center" vertical="top" wrapText="1"/>
    </xf>
    <xf numFmtId="1" fontId="23" fillId="42" borderId="14" xfId="45" applyNumberFormat="1" applyFont="1" applyFill="1" applyBorder="1" applyAlignment="1">
      <alignment horizontal="center" vertical="center" wrapText="1"/>
    </xf>
    <xf numFmtId="2" fontId="23" fillId="44" borderId="14" xfId="45" applyNumberFormat="1" applyFont="1" applyFill="1" applyBorder="1" applyAlignment="1">
      <alignment horizontal="center" vertical="center" wrapText="1"/>
    </xf>
    <xf numFmtId="0" fontId="25" fillId="44" borderId="14" xfId="45" applyFont="1" applyFill="1" applyBorder="1" applyAlignment="1">
      <alignment horizontal="center" vertical="center" wrapText="1"/>
    </xf>
    <xf numFmtId="167" fontId="23" fillId="44" borderId="14" xfId="45" applyNumberFormat="1" applyFont="1" applyFill="1" applyBorder="1" applyAlignment="1">
      <alignment horizontal="center" vertical="center" wrapText="1"/>
    </xf>
    <xf numFmtId="1" fontId="23" fillId="42" borderId="13" xfId="45" applyNumberFormat="1" applyFont="1" applyFill="1" applyBorder="1" applyAlignment="1">
      <alignment horizontal="center" vertical="center" wrapText="1"/>
    </xf>
    <xf numFmtId="4" fontId="22" fillId="0" borderId="0" xfId="45" applyNumberFormat="1" applyFill="1" applyBorder="1" applyAlignment="1">
      <alignment horizontal="left" vertical="top"/>
    </xf>
    <xf numFmtId="4" fontId="23" fillId="42" borderId="15" xfId="45" applyNumberFormat="1" applyFont="1" applyFill="1" applyBorder="1" applyAlignment="1">
      <alignment horizontal="center" vertical="center" wrapText="1"/>
    </xf>
    <xf numFmtId="1" fontId="23" fillId="42" borderId="16" xfId="45" applyNumberFormat="1" applyFont="1" applyFill="1" applyBorder="1" applyAlignment="1">
      <alignment horizontal="center" vertical="center" wrapText="1"/>
    </xf>
    <xf numFmtId="2" fontId="23" fillId="43" borderId="16" xfId="45" applyNumberFormat="1" applyFont="1" applyFill="1" applyBorder="1" applyAlignment="1">
      <alignment horizontal="center" vertical="center" wrapText="1"/>
    </xf>
    <xf numFmtId="2" fontId="25" fillId="43" borderId="15" xfId="45" applyNumberFormat="1" applyFont="1" applyFill="1" applyBorder="1" applyAlignment="1">
      <alignment horizontal="center" vertical="center" wrapText="1"/>
    </xf>
    <xf numFmtId="0" fontId="25" fillId="43" borderId="16" xfId="45" applyFont="1" applyFill="1" applyBorder="1" applyAlignment="1">
      <alignment horizontal="center" vertical="center" wrapText="1"/>
    </xf>
    <xf numFmtId="167" fontId="23" fillId="43" borderId="16" xfId="45" applyNumberFormat="1" applyFont="1" applyFill="1" applyBorder="1" applyAlignment="1">
      <alignment horizontal="center" vertical="center" wrapText="1"/>
    </xf>
    <xf numFmtId="1" fontId="23" fillId="42" borderId="15" xfId="45" applyNumberFormat="1" applyFont="1" applyFill="1" applyBorder="1" applyAlignment="1">
      <alignment horizontal="center" vertical="center" wrapText="1"/>
    </xf>
    <xf numFmtId="4" fontId="23" fillId="42" borderId="17" xfId="45" applyNumberFormat="1" applyFont="1" applyFill="1" applyBorder="1" applyAlignment="1">
      <alignment horizontal="center" vertical="center" wrapText="1"/>
    </xf>
    <xf numFmtId="1" fontId="23" fillId="42" borderId="14" xfId="45" applyNumberFormat="1" applyFont="1" applyFill="1" applyBorder="1" applyAlignment="1">
      <alignment horizontal="center" vertical="center" wrapText="1"/>
    </xf>
    <xf numFmtId="2" fontId="23" fillId="43" borderId="14" xfId="45" applyNumberFormat="1" applyFont="1" applyFill="1" applyBorder="1" applyAlignment="1">
      <alignment horizontal="center" vertical="center" wrapText="1"/>
    </xf>
    <xf numFmtId="2" fontId="25" fillId="43" borderId="17" xfId="45" applyNumberFormat="1" applyFont="1" applyFill="1" applyBorder="1" applyAlignment="1">
      <alignment horizontal="center" vertical="center" wrapText="1"/>
    </xf>
    <xf numFmtId="0" fontId="25" fillId="43" borderId="14" xfId="45" applyFont="1" applyFill="1" applyBorder="1" applyAlignment="1">
      <alignment horizontal="center" vertical="center" wrapText="1"/>
    </xf>
    <xf numFmtId="167" fontId="23" fillId="43" borderId="14" xfId="45" applyNumberFormat="1" applyFont="1" applyFill="1" applyBorder="1" applyAlignment="1">
      <alignment horizontal="center" vertical="center" wrapText="1"/>
    </xf>
    <xf numFmtId="1" fontId="23" fillId="42" borderId="17" xfId="45" applyNumberFormat="1" applyFont="1" applyFill="1" applyBorder="1" applyAlignment="1">
      <alignment horizontal="center" vertical="center" wrapText="1"/>
    </xf>
    <xf numFmtId="0" fontId="26" fillId="45" borderId="15" xfId="46" applyFont="1" applyFill="1" applyBorder="1" applyAlignment="1">
      <alignment horizontal="center"/>
    </xf>
    <xf numFmtId="4" fontId="23" fillId="42" borderId="15" xfId="45" applyNumberFormat="1" applyFont="1" applyFill="1" applyBorder="1" applyAlignment="1">
      <alignment horizontal="center" vertical="center" wrapText="1"/>
    </xf>
    <xf numFmtId="1" fontId="23" fillId="42" borderId="16" xfId="45" applyNumberFormat="1" applyFont="1" applyFill="1" applyBorder="1" applyAlignment="1">
      <alignment horizontal="center" vertical="center" wrapText="1"/>
    </xf>
    <xf numFmtId="2" fontId="23" fillId="43" borderId="16" xfId="45" applyNumberFormat="1" applyFont="1" applyFill="1" applyBorder="1" applyAlignment="1">
      <alignment horizontal="center" vertical="center" wrapText="1"/>
    </xf>
    <xf numFmtId="2" fontId="25" fillId="43" borderId="15" xfId="45" applyNumberFormat="1" applyFont="1" applyFill="1" applyBorder="1" applyAlignment="1">
      <alignment horizontal="center" vertical="center" wrapText="1"/>
    </xf>
    <xf numFmtId="0" fontId="25" fillId="43" borderId="16" xfId="45" applyFont="1" applyFill="1" applyBorder="1" applyAlignment="1">
      <alignment horizontal="center" vertical="center" wrapText="1"/>
    </xf>
    <xf numFmtId="167" fontId="23" fillId="43" borderId="16" xfId="45" applyNumberFormat="1" applyFont="1" applyFill="1" applyBorder="1" applyAlignment="1">
      <alignment horizontal="center" vertical="center" wrapText="1"/>
    </xf>
    <xf numFmtId="1" fontId="23" fillId="42" borderId="15" xfId="45" applyNumberFormat="1" applyFont="1" applyFill="1" applyBorder="1" applyAlignment="1">
      <alignment horizontal="center" vertical="center" wrapText="1"/>
    </xf>
    <xf numFmtId="0" fontId="25" fillId="43" borderId="16" xfId="45" applyFont="1" applyFill="1" applyBorder="1" applyAlignment="1">
      <alignment horizontal="center" vertical="top" wrapText="1"/>
    </xf>
    <xf numFmtId="0" fontId="22" fillId="43" borderId="16" xfId="45" applyFill="1" applyBorder="1" applyAlignment="1">
      <alignment horizontal="left" vertical="top" wrapText="1"/>
    </xf>
    <xf numFmtId="0" fontId="27" fillId="0" borderId="0" xfId="45" applyFont="1" applyFill="1" applyBorder="1" applyAlignment="1">
      <alignment horizontal="center" vertical="top" wrapText="1"/>
    </xf>
    <xf numFmtId="0" fontId="27" fillId="0" borderId="0" xfId="45" applyFont="1" applyFill="1" applyBorder="1" applyAlignment="1">
      <alignment horizontal="center" vertical="top"/>
    </xf>
    <xf numFmtId="0" fontId="22" fillId="0" borderId="0" xfId="45" applyFill="1" applyBorder="1" applyAlignment="1">
      <alignment horizontal="left" vertical="top" wrapText="1"/>
    </xf>
    <xf numFmtId="0" fontId="27" fillId="0" borderId="0" xfId="45" applyFont="1" applyFill="1" applyBorder="1" applyAlignment="1">
      <alignment horizontal="right" vertical="top" wrapText="1" indent="1"/>
    </xf>
    <xf numFmtId="0" fontId="22" fillId="0" borderId="0" xfId="45" applyFill="1" applyBorder="1" applyAlignment="1">
      <alignment horizontal="left" wrapText="1" indent="2"/>
    </xf>
    <xf numFmtId="0" fontId="27" fillId="0" borderId="0" xfId="45" applyFont="1" applyFill="1" applyBorder="1" applyAlignment="1">
      <alignment horizontal="center" wrapText="1"/>
    </xf>
    <xf numFmtId="4" fontId="27" fillId="0" borderId="0" xfId="45" applyNumberFormat="1" applyFont="1" applyFill="1" applyBorder="1" applyAlignment="1">
      <alignment horizontal="center" vertical="top" wrapText="1"/>
    </xf>
    <xf numFmtId="4" fontId="23" fillId="42" borderId="17" xfId="45" applyNumberFormat="1" applyFont="1" applyFill="1" applyBorder="1" applyAlignment="1">
      <alignment horizontal="center" vertical="center" wrapText="1"/>
    </xf>
    <xf numFmtId="2" fontId="25" fillId="43" borderId="17" xfId="45" applyNumberFormat="1" applyFont="1" applyFill="1" applyBorder="1" applyAlignment="1">
      <alignment horizontal="center" vertical="center" wrapText="1"/>
    </xf>
    <xf numFmtId="1" fontId="23" fillId="42" borderId="17" xfId="45" applyNumberFormat="1" applyFont="1" applyFill="1" applyBorder="1" applyAlignment="1">
      <alignment horizontal="center" vertical="center" wrapText="1"/>
    </xf>
    <xf numFmtId="0" fontId="25" fillId="44" borderId="14" xfId="45" applyFont="1" applyFill="1" applyBorder="1" applyAlignment="1">
      <alignment horizontal="center" vertical="top" wrapText="1"/>
    </xf>
    <xf numFmtId="0" fontId="22" fillId="44" borderId="14" xfId="45" applyFill="1" applyBorder="1" applyAlignment="1">
      <alignment horizontal="left" vertical="top" wrapText="1"/>
    </xf>
    <xf numFmtId="1" fontId="25" fillId="42" borderId="15" xfId="45" applyNumberFormat="1" applyFont="1" applyFill="1" applyBorder="1" applyAlignment="1">
      <alignment horizontal="center" vertical="center" wrapText="1"/>
    </xf>
    <xf numFmtId="1" fontId="25" fillId="42" borderId="17" xfId="45" applyNumberFormat="1" applyFont="1" applyFill="1" applyBorder="1" applyAlignment="1">
      <alignment horizontal="center" vertical="center" wrapText="1"/>
    </xf>
    <xf numFmtId="0" fontId="27" fillId="42" borderId="15" xfId="45" applyFont="1" applyFill="1" applyBorder="1" applyAlignment="1">
      <alignment horizontal="center" vertical="top" wrapText="1"/>
    </xf>
    <xf numFmtId="0" fontId="27" fillId="42" borderId="15" xfId="45" applyFont="1" applyFill="1" applyBorder="1" applyAlignment="1">
      <alignment horizontal="center" vertical="top"/>
    </xf>
    <xf numFmtId="0" fontId="27" fillId="44" borderId="13" xfId="45" applyFont="1" applyFill="1" applyBorder="1" applyAlignment="1">
      <alignment horizontal="center" vertical="top" wrapText="1"/>
    </xf>
    <xf numFmtId="0" fontId="27" fillId="42" borderId="10" xfId="45" applyFont="1" applyFill="1" applyBorder="1" applyAlignment="1">
      <alignment horizontal="center" vertical="top" wrapText="1"/>
    </xf>
    <xf numFmtId="0" fontId="27" fillId="42" borderId="10" xfId="45" applyFont="1" applyFill="1" applyBorder="1" applyAlignment="1">
      <alignment horizontal="center" vertical="top"/>
    </xf>
    <xf numFmtId="0" fontId="27" fillId="44" borderId="13" xfId="45" applyFont="1" applyFill="1" applyBorder="1" applyAlignment="1">
      <alignment horizontal="right" vertical="top" wrapText="1" indent="1"/>
    </xf>
    <xf numFmtId="0" fontId="22" fillId="44" borderId="16" xfId="45" applyFill="1" applyBorder="1" applyAlignment="1">
      <alignment horizontal="left" wrapText="1" indent="2"/>
    </xf>
    <xf numFmtId="0" fontId="27" fillId="44" borderId="16" xfId="45" applyFont="1" applyFill="1" applyBorder="1" applyAlignment="1">
      <alignment horizontal="center" wrapText="1"/>
    </xf>
    <xf numFmtId="0" fontId="22" fillId="44" borderId="0" xfId="45" applyFill="1" applyBorder="1" applyAlignment="1">
      <alignment horizontal="center" vertical="top" wrapText="1"/>
    </xf>
    <xf numFmtId="0" fontId="28" fillId="44" borderId="18" xfId="45" applyFont="1" applyFill="1" applyBorder="1" applyAlignment="1">
      <alignment horizontal="center" vertical="top" wrapText="1"/>
    </xf>
    <xf numFmtId="0" fontId="22" fillId="44" borderId="19" xfId="45" applyFill="1" applyBorder="1" applyAlignment="1">
      <alignment horizontal="center" vertical="top" wrapText="1"/>
    </xf>
    <xf numFmtId="0" fontId="22" fillId="44" borderId="20" xfId="45" applyFill="1" applyBorder="1" applyAlignment="1">
      <alignment horizontal="center" vertical="top" wrapText="1"/>
    </xf>
    <xf numFmtId="0" fontId="28" fillId="44" borderId="21" xfId="45" applyFont="1" applyFill="1" applyBorder="1" applyAlignment="1">
      <alignment horizontal="center" vertical="top" wrapText="1"/>
    </xf>
    <xf numFmtId="0" fontId="22" fillId="44" borderId="22" xfId="45" applyFill="1" applyBorder="1" applyAlignment="1">
      <alignment horizontal="center" vertical="top" wrapText="1"/>
    </xf>
    <xf numFmtId="0" fontId="22" fillId="44" borderId="23" xfId="45" applyFill="1" applyBorder="1" applyAlignment="1">
      <alignment horizontal="center" vertical="top" wrapText="1"/>
    </xf>
    <xf numFmtId="0" fontId="28" fillId="44" borderId="12" xfId="45" applyFont="1" applyFill="1" applyBorder="1" applyAlignment="1">
      <alignment horizontal="center" vertical="top" wrapText="1"/>
    </xf>
    <xf numFmtId="0" fontId="22" fillId="44" borderId="12" xfId="45" applyFill="1" applyBorder="1" applyAlignment="1">
      <alignment horizontal="center" vertical="top" wrapText="1"/>
    </xf>
    <xf numFmtId="0" fontId="22" fillId="44" borderId="14" xfId="45" applyFill="1" applyBorder="1" applyAlignment="1">
      <alignment horizontal="left" wrapText="1" indent="2"/>
    </xf>
    <xf numFmtId="0" fontId="27" fillId="44" borderId="14" xfId="45" applyFont="1" applyFill="1" applyBorder="1" applyAlignment="1">
      <alignment horizontal="center" wrapText="1"/>
    </xf>
    <xf numFmtId="2" fontId="23" fillId="42" borderId="10" xfId="45" applyNumberFormat="1" applyFont="1" applyFill="1" applyBorder="1" applyAlignment="1">
      <alignment horizontal="center" vertical="center" wrapText="1"/>
    </xf>
    <xf numFmtId="0" fontId="25" fillId="43" borderId="10" xfId="45" applyFont="1" applyFill="1" applyBorder="1" applyAlignment="1">
      <alignment horizontal="center" vertical="top" wrapText="1"/>
    </xf>
    <xf numFmtId="0" fontId="22" fillId="43" borderId="10" xfId="45" applyFill="1" applyBorder="1" applyAlignment="1">
      <alignment horizontal="left" vertical="top" wrapText="1"/>
    </xf>
    <xf numFmtId="2" fontId="25" fillId="44" borderId="10" xfId="45" applyNumberFormat="1" applyFont="1" applyFill="1" applyBorder="1" applyAlignment="1">
      <alignment horizontal="center" vertical="center" wrapText="1"/>
    </xf>
    <xf numFmtId="0" fontId="22" fillId="44" borderId="10" xfId="45" applyFill="1" applyBorder="1" applyAlignment="1">
      <alignment horizontal="center" vertical="top" wrapText="1"/>
    </xf>
    <xf numFmtId="0" fontId="22" fillId="44" borderId="10" xfId="45" applyFill="1" applyBorder="1" applyAlignment="1">
      <alignment horizontal="left" vertical="top" wrapText="1"/>
    </xf>
    <xf numFmtId="0" fontId="22" fillId="43" borderId="10" xfId="45" applyFill="1" applyBorder="1" applyAlignment="1">
      <alignment horizontal="center" vertical="top" wrapText="1"/>
    </xf>
    <xf numFmtId="0" fontId="25" fillId="44" borderId="10" xfId="45" applyFont="1" applyFill="1" applyBorder="1" applyAlignment="1">
      <alignment horizontal="center" vertical="top" wrapText="1"/>
    </xf>
    <xf numFmtId="2" fontId="23" fillId="42" borderId="15" xfId="45" applyNumberFormat="1" applyFont="1" applyFill="1" applyBorder="1" applyAlignment="1">
      <alignment horizontal="center" vertical="center" wrapText="1"/>
    </xf>
    <xf numFmtId="2" fontId="23" fillId="43" borderId="15" xfId="45" applyNumberFormat="1" applyFont="1" applyFill="1" applyBorder="1" applyAlignment="1">
      <alignment horizontal="center" vertical="center" wrapText="1"/>
    </xf>
    <xf numFmtId="2" fontId="23" fillId="43" borderId="10" xfId="45" applyNumberFormat="1" applyFont="1" applyFill="1" applyBorder="1" applyAlignment="1">
      <alignment horizontal="center" vertical="center" wrapText="1"/>
    </xf>
    <xf numFmtId="2" fontId="25" fillId="43" borderId="10" xfId="45" applyNumberFormat="1" applyFont="1" applyFill="1" applyBorder="1" applyAlignment="1">
      <alignment horizontal="center" vertical="center" wrapText="1"/>
    </xf>
    <xf numFmtId="2" fontId="23" fillId="42" borderId="17" xfId="45" applyNumberFormat="1" applyFont="1" applyFill="1" applyBorder="1" applyAlignment="1">
      <alignment horizontal="center" vertical="center" wrapText="1"/>
    </xf>
    <xf numFmtId="2" fontId="23" fillId="43" borderId="17" xfId="45" applyNumberFormat="1" applyFont="1" applyFill="1" applyBorder="1" applyAlignment="1">
      <alignment horizontal="center" vertical="center" wrapText="1"/>
    </xf>
    <xf numFmtId="2" fontId="23" fillId="42" borderId="15" xfId="45" applyNumberFormat="1" applyFont="1" applyFill="1" applyBorder="1" applyAlignment="1">
      <alignment horizontal="center" vertical="center" wrapText="1"/>
    </xf>
    <xf numFmtId="2" fontId="23" fillId="43" borderId="15" xfId="45" applyNumberFormat="1" applyFont="1" applyFill="1" applyBorder="1" applyAlignment="1">
      <alignment horizontal="center" vertical="center" wrapText="1"/>
    </xf>
    <xf numFmtId="0" fontId="25" fillId="43" borderId="15" xfId="45" applyFont="1" applyFill="1" applyBorder="1" applyAlignment="1">
      <alignment horizontal="center" vertical="top" wrapText="1"/>
    </xf>
    <xf numFmtId="0" fontId="22" fillId="43" borderId="15" xfId="45" applyFill="1" applyBorder="1" applyAlignment="1">
      <alignment horizontal="left" vertical="top" wrapText="1"/>
    </xf>
    <xf numFmtId="2" fontId="23" fillId="42" borderId="17" xfId="45" applyNumberFormat="1" applyFont="1" applyFill="1" applyBorder="1" applyAlignment="1">
      <alignment horizontal="center" vertical="center" wrapText="1"/>
    </xf>
    <xf numFmtId="2" fontId="23" fillId="44" borderId="17" xfId="45" applyNumberFormat="1" applyFont="1" applyFill="1" applyBorder="1" applyAlignment="1">
      <alignment horizontal="center" vertical="center" wrapText="1"/>
    </xf>
    <xf numFmtId="2" fontId="25" fillId="44" borderId="17" xfId="45" applyNumberFormat="1" applyFont="1" applyFill="1" applyBorder="1" applyAlignment="1">
      <alignment horizontal="center" vertical="center" wrapText="1"/>
    </xf>
    <xf numFmtId="0" fontId="25" fillId="44" borderId="17" xfId="45" applyFont="1" applyFill="1" applyBorder="1" applyAlignment="1">
      <alignment horizontal="center" vertical="top" wrapText="1"/>
    </xf>
    <xf numFmtId="0" fontId="22" fillId="44" borderId="17" xfId="45" applyFill="1" applyBorder="1" applyAlignment="1">
      <alignment horizontal="left" vertical="top" wrapText="1"/>
    </xf>
    <xf numFmtId="0" fontId="27" fillId="44" borderId="10" xfId="45" applyFont="1" applyFill="1" applyBorder="1" applyAlignment="1">
      <alignment horizontal="center" vertical="top" wrapText="1"/>
    </xf>
    <xf numFmtId="0" fontId="27" fillId="44" borderId="10" xfId="45" applyFont="1" applyFill="1" applyBorder="1" applyAlignment="1">
      <alignment horizontal="right" vertical="top" wrapText="1" indent="1"/>
    </xf>
    <xf numFmtId="0" fontId="22" fillId="44" borderId="10" xfId="45" applyFill="1" applyBorder="1" applyAlignment="1">
      <alignment horizontal="left" wrapText="1" indent="2"/>
    </xf>
    <xf numFmtId="0" fontId="27" fillId="44" borderId="10" xfId="45" applyFont="1" applyFill="1" applyBorder="1" applyAlignment="1">
      <alignment horizontal="center" wrapText="1"/>
    </xf>
    <xf numFmtId="0" fontId="22" fillId="44" borderId="24" xfId="45" applyFill="1" applyBorder="1" applyAlignment="1">
      <alignment horizontal="center" vertical="top" wrapText="1"/>
    </xf>
    <xf numFmtId="0" fontId="22" fillId="44" borderId="25" xfId="45" applyFill="1" applyBorder="1" applyAlignment="1">
      <alignment horizontal="center" vertical="top" wrapText="1"/>
    </xf>
    <xf numFmtId="0" fontId="22" fillId="44" borderId="26" xfId="45" applyFill="1" applyBorder="1" applyAlignment="1">
      <alignment horizontal="center" vertical="top" wrapText="1"/>
    </xf>
    <xf numFmtId="0" fontId="22" fillId="44" borderId="27" xfId="45" applyFill="1" applyBorder="1" applyAlignment="1">
      <alignment horizontal="center" vertical="top" wrapText="1"/>
    </xf>
    <xf numFmtId="0" fontId="22" fillId="44" borderId="11" xfId="45" applyFill="1" applyBorder="1" applyAlignment="1">
      <alignment horizontal="center" vertical="top" wrapText="1"/>
    </xf>
    <xf numFmtId="0" fontId="22" fillId="44" borderId="10" xfId="45" applyFill="1" applyBorder="1" applyAlignment="1">
      <alignment horizontal="center" vertical="top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5" xr:uid="{A2476F88-5364-4BD6-B92E-0CC244C28AE7}"/>
    <cellStyle name="Normal 2 2" xfId="46" xr:uid="{4CF73661-71A6-417D-BEB6-086537031D07}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Houston_TX\Lake%20Houston%20TIRZ\2018%20TIP%20BCA%20Planning%20Criteria\Original%20T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2_180512Microanalysis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M Peak Hour_OVP"/>
      <sheetName val="AM Peak Hour_NOVP"/>
      <sheetName val="PM Peak HourOVP"/>
      <sheetName val="PM Peak Hour_NOVP"/>
    </sheetNames>
    <sheetDataSet>
      <sheetData sheetId="0">
        <row r="2">
          <cell r="A2" t="str">
            <v>A</v>
          </cell>
          <cell r="B2">
            <v>1</v>
          </cell>
        </row>
        <row r="3">
          <cell r="A3" t="str">
            <v>B</v>
          </cell>
          <cell r="B3">
            <v>2</v>
          </cell>
        </row>
        <row r="4">
          <cell r="A4" t="str">
            <v>C</v>
          </cell>
          <cell r="B4">
            <v>3</v>
          </cell>
        </row>
        <row r="5">
          <cell r="A5" t="str">
            <v>D</v>
          </cell>
          <cell r="B5">
            <v>4</v>
          </cell>
        </row>
        <row r="6">
          <cell r="A6" t="str">
            <v>E</v>
          </cell>
          <cell r="B6">
            <v>5</v>
          </cell>
        </row>
        <row r="7">
          <cell r="A7" t="str">
            <v>F</v>
          </cell>
          <cell r="B7">
            <v>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J41"/>
  <sheetViews>
    <sheetView tabSelected="1" zoomScale="55" zoomScaleNormal="55" workbookViewId="0">
      <selection activeCell="I44" sqref="I44"/>
    </sheetView>
  </sheetViews>
  <sheetFormatPr defaultColWidth="9.109375" defaultRowHeight="14.4" x14ac:dyDescent="0.3"/>
  <cols>
    <col min="1" max="1" width="46.33203125" style="1" customWidth="1"/>
    <col min="2" max="2" width="12.5546875" style="1" customWidth="1"/>
    <col min="3" max="3" width="5.33203125" style="1" customWidth="1"/>
    <col min="4" max="4" width="4.5546875" style="1" customWidth="1"/>
    <col min="5" max="5" width="9.33203125" style="1" bestFit="1" customWidth="1"/>
    <col min="6" max="6" width="36.6640625" style="1" customWidth="1"/>
    <col min="7" max="7" width="28.33203125" style="1" customWidth="1"/>
    <col min="8" max="8" width="29.77734375" style="1" customWidth="1"/>
    <col min="9" max="9" width="40.109375" style="23" customWidth="1"/>
    <col min="10" max="10" width="34.6640625" style="3" customWidth="1"/>
    <col min="11" max="11" width="18.6640625" style="1" customWidth="1"/>
    <col min="12" max="12" width="25.6640625" style="1" bestFit="1" customWidth="1"/>
    <col min="13" max="14" width="38.44140625" style="1" bestFit="1" customWidth="1"/>
    <col min="15" max="15" width="9.109375" style="1"/>
    <col min="16" max="16" width="11.33203125" style="1" bestFit="1" customWidth="1"/>
    <col min="17" max="16384" width="9.109375" style="1"/>
  </cols>
  <sheetData>
    <row r="1" spans="1:10" ht="18" x14ac:dyDescent="0.35">
      <c r="A1" s="24" t="s">
        <v>16</v>
      </c>
      <c r="B1" s="25"/>
      <c r="C1" s="24"/>
    </row>
    <row r="3" spans="1:10" x14ac:dyDescent="0.3">
      <c r="A3" s="4" t="s">
        <v>1</v>
      </c>
      <c r="E3" s="5" t="s">
        <v>2</v>
      </c>
      <c r="F3" s="30" t="s">
        <v>14</v>
      </c>
      <c r="G3" s="5" t="s">
        <v>3</v>
      </c>
      <c r="H3" s="5" t="s">
        <v>4</v>
      </c>
      <c r="I3" s="5" t="s">
        <v>12</v>
      </c>
      <c r="J3" s="5" t="s">
        <v>10</v>
      </c>
    </row>
    <row r="4" spans="1:10" x14ac:dyDescent="0.3">
      <c r="A4" s="6" t="s">
        <v>15</v>
      </c>
      <c r="B4" s="7">
        <v>2024</v>
      </c>
      <c r="E4" s="9">
        <v>2018</v>
      </c>
      <c r="F4" s="9"/>
      <c r="G4" s="10"/>
      <c r="H4" s="11"/>
      <c r="I4" s="12"/>
      <c r="J4" s="13"/>
    </row>
    <row r="5" spans="1:10" x14ac:dyDescent="0.3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3">
      <c r="A6" s="6" t="s">
        <v>11</v>
      </c>
      <c r="B6" s="16">
        <v>17.73</v>
      </c>
      <c r="E6" s="9">
        <v>2020</v>
      </c>
      <c r="F6" s="29">
        <v>479</v>
      </c>
      <c r="G6" s="10">
        <f>F6*Annual_Days_of_Travel</f>
        <v>124540</v>
      </c>
      <c r="H6" s="11"/>
      <c r="I6" s="12"/>
      <c r="J6" s="13"/>
    </row>
    <row r="7" spans="1:10" x14ac:dyDescent="0.3">
      <c r="A7" s="6" t="s">
        <v>6</v>
      </c>
      <c r="B7" s="17">
        <v>2.3E-2</v>
      </c>
      <c r="E7" s="15">
        <f t="shared" ref="E7:E36" si="0">E6+1</f>
        <v>2021</v>
      </c>
      <c r="F7" s="15"/>
      <c r="G7" s="10">
        <f t="shared" ref="G7:G15" si="1">G6*(1+_2025_2040_Demand_Growth)</f>
        <v>132691.79988525683</v>
      </c>
      <c r="H7" s="11">
        <f t="shared" ref="H7:H36" si="2">IF(Base_Year&lt;=E7,1,0)</f>
        <v>0</v>
      </c>
      <c r="I7" s="12">
        <f t="shared" ref="I7:I36" si="3">Value_of_Travel_Time__VoTT___2015*(1+Real_wage_growth_rate)^(E7-2018)</f>
        <v>18.981723230909996</v>
      </c>
      <c r="J7" s="32">
        <f t="shared" ref="J7:J26" si="4">(G7*H7)*(Vehicle_Occupancy*I7)</f>
        <v>0</v>
      </c>
    </row>
    <row r="8" spans="1:10" x14ac:dyDescent="0.3">
      <c r="A8" s="6" t="s">
        <v>7</v>
      </c>
      <c r="B8" s="6">
        <v>260</v>
      </c>
      <c r="E8" s="9">
        <f t="shared" si="0"/>
        <v>2022</v>
      </c>
      <c r="F8" s="15"/>
      <c r="G8" s="10">
        <f t="shared" si="1"/>
        <v>141377.17806960852</v>
      </c>
      <c r="H8" s="11">
        <f t="shared" si="2"/>
        <v>0</v>
      </c>
      <c r="I8" s="12">
        <f t="shared" si="3"/>
        <v>19.418302865220923</v>
      </c>
      <c r="J8" s="32">
        <f t="shared" si="4"/>
        <v>0</v>
      </c>
    </row>
    <row r="9" spans="1:10" x14ac:dyDescent="0.3">
      <c r="A9" s="6" t="s">
        <v>8</v>
      </c>
      <c r="B9" s="6">
        <v>50</v>
      </c>
      <c r="E9" s="15">
        <f t="shared" si="0"/>
        <v>2023</v>
      </c>
      <c r="F9" s="15"/>
      <c r="G9" s="10">
        <f t="shared" si="1"/>
        <v>150631.0600670854</v>
      </c>
      <c r="H9" s="11">
        <f t="shared" si="2"/>
        <v>0</v>
      </c>
      <c r="I9" s="12">
        <f t="shared" si="3"/>
        <v>19.864923831121001</v>
      </c>
      <c r="J9" s="32">
        <f t="shared" si="4"/>
        <v>0</v>
      </c>
    </row>
    <row r="10" spans="1:10" x14ac:dyDescent="0.3">
      <c r="E10" s="9">
        <f t="shared" si="0"/>
        <v>2024</v>
      </c>
      <c r="F10" s="15"/>
      <c r="G10" s="10">
        <f t="shared" si="1"/>
        <v>160490.65745082541</v>
      </c>
      <c r="H10" s="11">
        <f t="shared" si="2"/>
        <v>1</v>
      </c>
      <c r="I10" s="12">
        <f t="shared" si="3"/>
        <v>20.321817079236784</v>
      </c>
      <c r="J10" s="32">
        <f t="shared" si="4"/>
        <v>4533431.8792625526</v>
      </c>
    </row>
    <row r="11" spans="1:10" x14ac:dyDescent="0.3">
      <c r="A11" s="8" t="s">
        <v>17</v>
      </c>
      <c r="B11" s="14">
        <f>(G16/G6)^(1/(2030-2020))-1</f>
        <v>6.5455274492185911E-2</v>
      </c>
      <c r="E11" s="15">
        <f t="shared" si="0"/>
        <v>2025</v>
      </c>
      <c r="F11" s="15"/>
      <c r="G11" s="10">
        <f t="shared" si="1"/>
        <v>170995.61748770057</v>
      </c>
      <c r="H11" s="11">
        <f t="shared" si="2"/>
        <v>1</v>
      </c>
      <c r="I11" s="12">
        <f t="shared" si="3"/>
        <v>20.789218872059227</v>
      </c>
      <c r="J11" s="32">
        <f t="shared" si="4"/>
        <v>4941262.7921794681</v>
      </c>
    </row>
    <row r="12" spans="1:10" x14ac:dyDescent="0.3">
      <c r="A12" s="2"/>
      <c r="E12" s="9">
        <f t="shared" si="0"/>
        <v>2026</v>
      </c>
      <c r="F12" s="15"/>
      <c r="G12" s="10">
        <f t="shared" si="1"/>
        <v>182188.18256731884</v>
      </c>
      <c r="H12" s="11">
        <f t="shared" si="2"/>
        <v>1</v>
      </c>
      <c r="I12" s="12">
        <f t="shared" si="3"/>
        <v>21.267370906116586</v>
      </c>
      <c r="J12" s="32">
        <f t="shared" si="4"/>
        <v>5385782.478184931</v>
      </c>
    </row>
    <row r="13" spans="1:10" x14ac:dyDescent="0.3">
      <c r="A13" s="2"/>
      <c r="E13" s="15">
        <f t="shared" si="0"/>
        <v>2027</v>
      </c>
      <c r="F13" s="15"/>
      <c r="G13" s="10">
        <f t="shared" si="1"/>
        <v>194113.36006649517</v>
      </c>
      <c r="H13" s="11">
        <f t="shared" si="2"/>
        <v>1</v>
      </c>
      <c r="I13" s="12">
        <f t="shared" si="3"/>
        <v>21.756520436957267</v>
      </c>
      <c r="J13" s="32">
        <f t="shared" si="4"/>
        <v>5870291.4866686733</v>
      </c>
    </row>
    <row r="14" spans="1:10" x14ac:dyDescent="0.3">
      <c r="E14" s="9">
        <f t="shared" si="0"/>
        <v>2028</v>
      </c>
      <c r="F14" s="15"/>
      <c r="G14" s="10">
        <f t="shared" si="1"/>
        <v>206819.10333224814</v>
      </c>
      <c r="H14" s="11">
        <f t="shared" si="2"/>
        <v>1</v>
      </c>
      <c r="I14" s="12">
        <f t="shared" si="3"/>
        <v>22.256920407007282</v>
      </c>
      <c r="J14" s="32">
        <f t="shared" si="4"/>
        <v>6398387.2869051006</v>
      </c>
    </row>
    <row r="15" spans="1:10" x14ac:dyDescent="0.3">
      <c r="E15" s="15">
        <f t="shared" si="0"/>
        <v>2029</v>
      </c>
      <c r="F15" s="15"/>
      <c r="G15" s="10">
        <f t="shared" si="1"/>
        <v>220356.50451108819</v>
      </c>
      <c r="H15" s="11">
        <f t="shared" si="2"/>
        <v>1</v>
      </c>
      <c r="I15" s="12">
        <f t="shared" si="3"/>
        <v>22.768829576368447</v>
      </c>
      <c r="J15" s="32">
        <f t="shared" si="4"/>
        <v>6973990.9791875519</v>
      </c>
    </row>
    <row r="16" spans="1:10" x14ac:dyDescent="0.3">
      <c r="E16" s="9">
        <f>E15+1</f>
        <v>2030</v>
      </c>
      <c r="F16" s="31">
        <v>903</v>
      </c>
      <c r="G16" s="10">
        <f>F16*Annual_Days_of_Travel</f>
        <v>234780</v>
      </c>
      <c r="H16" s="11">
        <f t="shared" si="2"/>
        <v>1</v>
      </c>
      <c r="I16" s="12">
        <f t="shared" si="3"/>
        <v>23.292512656624922</v>
      </c>
      <c r="J16" s="32">
        <f t="shared" si="4"/>
        <v>7601376.4089161344</v>
      </c>
    </row>
    <row r="17" spans="1:10" x14ac:dyDescent="0.3">
      <c r="A17" s="18"/>
      <c r="E17" s="15">
        <f t="shared" si="0"/>
        <v>2031</v>
      </c>
      <c r="F17" s="15"/>
      <c r="G17" s="10">
        <f t="shared" ref="G17:G36" si="5">G16*(1+_2025_2040_Demand_Growth)</f>
        <v>250147.5893452754</v>
      </c>
      <c r="H17" s="11">
        <f t="shared" si="2"/>
        <v>1</v>
      </c>
      <c r="I17" s="12">
        <f t="shared" si="3"/>
        <v>23.828240447727289</v>
      </c>
      <c r="J17" s="32">
        <f t="shared" si="4"/>
        <v>8285201.8998106075</v>
      </c>
    </row>
    <row r="18" spans="1:10" x14ac:dyDescent="0.3">
      <c r="E18" s="9">
        <f t="shared" si="0"/>
        <v>2032</v>
      </c>
      <c r="F18" s="9"/>
      <c r="G18" s="10">
        <f t="shared" si="5"/>
        <v>266521.06846942898</v>
      </c>
      <c r="H18" s="11">
        <f t="shared" si="2"/>
        <v>1</v>
      </c>
      <c r="I18" s="12">
        <f t="shared" si="3"/>
        <v>24.376289978025017</v>
      </c>
      <c r="J18" s="32">
        <f t="shared" si="4"/>
        <v>9030544.841866767</v>
      </c>
    </row>
    <row r="19" spans="1:10" x14ac:dyDescent="0.3">
      <c r="E19" s="15">
        <f t="shared" si="0"/>
        <v>2033</v>
      </c>
      <c r="F19" s="15"/>
      <c r="G19" s="10">
        <f t="shared" si="5"/>
        <v>283966.27816404612</v>
      </c>
      <c r="H19" s="11">
        <f t="shared" si="2"/>
        <v>1</v>
      </c>
      <c r="I19" s="12">
        <f t="shared" si="3"/>
        <v>24.936944647519585</v>
      </c>
      <c r="J19" s="32">
        <f t="shared" si="4"/>
        <v>9842939.3908711635</v>
      </c>
    </row>
    <row r="20" spans="1:10" x14ac:dyDescent="0.3">
      <c r="E20" s="9">
        <f t="shared" si="0"/>
        <v>2034</v>
      </c>
      <c r="F20" s="9"/>
      <c r="G20" s="10">
        <f t="shared" si="5"/>
        <v>302553.36884779815</v>
      </c>
      <c r="H20" s="11">
        <f t="shared" si="2"/>
        <v>1</v>
      </c>
      <c r="I20" s="12">
        <f t="shared" si="3"/>
        <v>25.510494374412534</v>
      </c>
      <c r="J20" s="32">
        <f t="shared" si="4"/>
        <v>10728417.559392329</v>
      </c>
    </row>
    <row r="21" spans="1:10" x14ac:dyDescent="0.3">
      <c r="E21" s="15">
        <f t="shared" si="0"/>
        <v>2035</v>
      </c>
      <c r="F21" s="15"/>
      <c r="G21" s="10">
        <f t="shared" si="5"/>
        <v>322357.08265426633</v>
      </c>
      <c r="H21" s="11">
        <f t="shared" si="2"/>
        <v>1</v>
      </c>
      <c r="I21" s="12">
        <f t="shared" si="3"/>
        <v>26.097235745024022</v>
      </c>
      <c r="J21" s="32">
        <f>(G21*H21)*(Vehicle_Occupancy*I21)</f>
        <v>11693554.004348148</v>
      </c>
    </row>
    <row r="22" spans="1:10" x14ac:dyDescent="0.3">
      <c r="E22" s="9">
        <f t="shared" si="0"/>
        <v>2036</v>
      </c>
      <c r="F22" s="9"/>
      <c r="G22" s="10">
        <f t="shared" si="5"/>
        <v>343457.05398390157</v>
      </c>
      <c r="H22" s="11">
        <f t="shared" si="2"/>
        <v>1</v>
      </c>
      <c r="I22" s="12">
        <f t="shared" si="3"/>
        <v>26.697472167159574</v>
      </c>
      <c r="J22" s="32">
        <f t="shared" si="4"/>
        <v>12745514.84369627</v>
      </c>
    </row>
    <row r="23" spans="1:10" x14ac:dyDescent="0.3">
      <c r="E23" s="15">
        <f t="shared" si="0"/>
        <v>2037</v>
      </c>
      <c r="F23" s="15"/>
      <c r="G23" s="10">
        <f t="shared" si="5"/>
        <v>365938.12972869538</v>
      </c>
      <c r="H23" s="11">
        <f t="shared" si="2"/>
        <v>1</v>
      </c>
      <c r="I23" s="12">
        <f t="shared" si="3"/>
        <v>27.311514027004236</v>
      </c>
      <c r="J23" s="32">
        <f t="shared" si="4"/>
        <v>13892110.864710333</v>
      </c>
    </row>
    <row r="24" spans="1:10" x14ac:dyDescent="0.3">
      <c r="E24" s="9">
        <f>E23+1</f>
        <v>2038</v>
      </c>
      <c r="F24" s="9"/>
      <c r="G24" s="10">
        <f t="shared" si="5"/>
        <v>389890.71045724425</v>
      </c>
      <c r="H24" s="11">
        <f t="shared" si="2"/>
        <v>1</v>
      </c>
      <c r="I24" s="12">
        <f t="shared" si="3"/>
        <v>27.939678849625334</v>
      </c>
      <c r="J24" s="32">
        <f t="shared" si="4"/>
        <v>15141855.518912448</v>
      </c>
    </row>
    <row r="25" spans="1:10" x14ac:dyDescent="0.3">
      <c r="E25" s="15">
        <f t="shared" si="0"/>
        <v>2039</v>
      </c>
      <c r="F25" s="9"/>
      <c r="G25" s="10">
        <f t="shared" si="5"/>
        <v>415411.11393217655</v>
      </c>
      <c r="H25" s="11">
        <f t="shared" si="2"/>
        <v>1</v>
      </c>
      <c r="I25" s="12">
        <f t="shared" si="3"/>
        <v>28.582291463166712</v>
      </c>
      <c r="J25" s="32">
        <f t="shared" si="4"/>
        <v>16504028.134273032</v>
      </c>
    </row>
    <row r="26" spans="1:10" x14ac:dyDescent="0.3">
      <c r="D26" s="19"/>
      <c r="E26" s="9">
        <f t="shared" si="0"/>
        <v>2040</v>
      </c>
      <c r="F26" s="9"/>
      <c r="G26" s="10">
        <f t="shared" si="5"/>
        <v>442601.96242171188</v>
      </c>
      <c r="H26" s="11">
        <f t="shared" si="2"/>
        <v>1</v>
      </c>
      <c r="I26" s="12">
        <f t="shared" si="3"/>
        <v>29.239684166819547</v>
      </c>
      <c r="J26" s="32">
        <f t="shared" si="4"/>
        <v>17988742.814027291</v>
      </c>
    </row>
    <row r="27" spans="1:10" ht="15" customHeight="1" x14ac:dyDescent="0.3">
      <c r="D27" s="19"/>
      <c r="E27" s="9">
        <f t="shared" si="0"/>
        <v>2041</v>
      </c>
      <c r="F27" s="9"/>
      <c r="G27" s="10">
        <f t="shared" si="5"/>
        <v>471572.59536280518</v>
      </c>
      <c r="H27" s="11">
        <f t="shared" si="2"/>
        <v>1</v>
      </c>
      <c r="I27" s="12">
        <f t="shared" si="3"/>
        <v>29.912196902656387</v>
      </c>
      <c r="J27" s="32">
        <f t="shared" ref="J27:J36" si="6">(G27*H27)*(Vehicle_Occupancy*I27)</f>
        <v>19607023.533680618</v>
      </c>
    </row>
    <row r="28" spans="1:10" x14ac:dyDescent="0.3">
      <c r="D28" s="22"/>
      <c r="E28" s="9">
        <f t="shared" si="0"/>
        <v>2042</v>
      </c>
      <c r="F28" s="9"/>
      <c r="G28" s="10">
        <f t="shared" si="5"/>
        <v>502439.50903527014</v>
      </c>
      <c r="H28" s="11">
        <f t="shared" si="2"/>
        <v>1</v>
      </c>
      <c r="I28" s="12">
        <f t="shared" si="3"/>
        <v>30.600177431417485</v>
      </c>
      <c r="J28" s="32">
        <f t="shared" si="6"/>
        <v>21370885.993796639</v>
      </c>
    </row>
    <row r="29" spans="1:10" x14ac:dyDescent="0.3">
      <c r="D29" s="19"/>
      <c r="E29" s="9">
        <f t="shared" si="0"/>
        <v>2043</v>
      </c>
      <c r="F29" s="9"/>
      <c r="G29" s="10">
        <f t="shared" si="5"/>
        <v>535326.82501489285</v>
      </c>
      <c r="H29" s="11">
        <f t="shared" si="2"/>
        <v>1</v>
      </c>
      <c r="I29" s="12">
        <f t="shared" si="3"/>
        <v>31.303981512340084</v>
      </c>
      <c r="J29" s="32">
        <f t="shared" si="6"/>
        <v>23293426.83632303</v>
      </c>
    </row>
    <row r="30" spans="1:10" ht="14.4" customHeight="1" x14ac:dyDescent="0.3">
      <c r="D30" s="19"/>
      <c r="E30" s="9">
        <f t="shared" si="0"/>
        <v>2044</v>
      </c>
      <c r="F30" s="9"/>
      <c r="G30" s="10">
        <f t="shared" si="5"/>
        <v>570366.78928927309</v>
      </c>
      <c r="H30" s="11">
        <f t="shared" si="2"/>
        <v>1</v>
      </c>
      <c r="I30" s="12">
        <f t="shared" si="3"/>
        <v>32.023973087123899</v>
      </c>
      <c r="J30" s="32">
        <f t="shared" si="6"/>
        <v>25388920.886884637</v>
      </c>
    </row>
    <row r="31" spans="1:10" x14ac:dyDescent="0.3">
      <c r="D31" s="19"/>
      <c r="E31" s="9">
        <f t="shared" si="0"/>
        <v>2045</v>
      </c>
      <c r="F31" s="9"/>
      <c r="G31" s="10">
        <f t="shared" si="5"/>
        <v>607700.30404342921</v>
      </c>
      <c r="H31" s="11">
        <f t="shared" si="2"/>
        <v>1</v>
      </c>
      <c r="I31" s="12">
        <f t="shared" si="3"/>
        <v>32.760524468127748</v>
      </c>
      <c r="J31" s="32">
        <f t="shared" si="6"/>
        <v>27672927.145065773</v>
      </c>
    </row>
    <row r="32" spans="1:10" x14ac:dyDescent="0.3">
      <c r="D32" s="19"/>
      <c r="E32" s="9">
        <f t="shared" si="0"/>
        <v>2046</v>
      </c>
      <c r="F32" s="9"/>
      <c r="G32" s="10">
        <f t="shared" si="5"/>
        <v>647477.49425357673</v>
      </c>
      <c r="H32" s="11">
        <f t="shared" si="2"/>
        <v>1</v>
      </c>
      <c r="I32" s="12">
        <f t="shared" si="3"/>
        <v>33.514016530894686</v>
      </c>
      <c r="J32" s="32">
        <f t="shared" si="6"/>
        <v>30162404.309657324</v>
      </c>
    </row>
    <row r="33" spans="4:10" x14ac:dyDescent="0.3">
      <c r="D33" s="19"/>
      <c r="E33" s="9">
        <f t="shared" si="0"/>
        <v>2047</v>
      </c>
      <c r="F33" s="9"/>
      <c r="G33" s="10">
        <f t="shared" si="5"/>
        <v>689858.31136745727</v>
      </c>
      <c r="H33" s="11">
        <f t="shared" si="2"/>
        <v>1</v>
      </c>
      <c r="I33" s="12">
        <f t="shared" si="3"/>
        <v>34.284838911105261</v>
      </c>
      <c r="J33" s="32">
        <f t="shared" si="6"/>
        <v>32875836.696641307</v>
      </c>
    </row>
    <row r="34" spans="4:10" x14ac:dyDescent="0.3">
      <c r="D34" s="19"/>
      <c r="E34" s="9">
        <f t="shared" si="0"/>
        <v>2048</v>
      </c>
      <c r="F34" s="9"/>
      <c r="G34" s="10">
        <f t="shared" si="5"/>
        <v>735013.17649873008</v>
      </c>
      <c r="H34" s="11">
        <f t="shared" si="2"/>
        <v>1</v>
      </c>
      <c r="I34" s="12">
        <f t="shared" si="3"/>
        <v>35.073390206060679</v>
      </c>
      <c r="J34" s="32">
        <f t="shared" si="6"/>
        <v>35833371.484851189</v>
      </c>
    </row>
    <row r="35" spans="4:10" x14ac:dyDescent="0.3">
      <c r="D35" s="19"/>
      <c r="E35" s="9">
        <f t="shared" si="0"/>
        <v>2049</v>
      </c>
      <c r="F35" s="9"/>
      <c r="G35" s="10">
        <f t="shared" si="5"/>
        <v>783123.665721828</v>
      </c>
      <c r="H35" s="11">
        <f t="shared" si="2"/>
        <v>1</v>
      </c>
      <c r="I35" s="12">
        <f t="shared" si="3"/>
        <v>35.880078180800062</v>
      </c>
      <c r="J35" s="32">
        <f t="shared" si="6"/>
        <v>39056968.308354147</v>
      </c>
    </row>
    <row r="36" spans="4:10" x14ac:dyDescent="0.3">
      <c r="E36" s="9">
        <f t="shared" si="0"/>
        <v>2050</v>
      </c>
      <c r="F36" s="9"/>
      <c r="G36" s="10">
        <f t="shared" si="5"/>
        <v>834383.24022297713</v>
      </c>
      <c r="H36" s="11">
        <f t="shared" si="2"/>
        <v>1</v>
      </c>
      <c r="I36" s="12">
        <f t="shared" si="3"/>
        <v>36.705319978958464</v>
      </c>
      <c r="J36" s="32">
        <f t="shared" si="6"/>
        <v>42570562.30627571</v>
      </c>
    </row>
    <row r="37" spans="4:10" x14ac:dyDescent="0.3">
      <c r="E37" s="19"/>
      <c r="F37" s="19"/>
      <c r="G37" s="19"/>
      <c r="H37" s="19"/>
      <c r="I37" s="20"/>
      <c r="J37" s="21"/>
    </row>
    <row r="38" spans="4:10" ht="14.4" customHeight="1" x14ac:dyDescent="0.3">
      <c r="I38" s="3"/>
      <c r="J38" s="1"/>
    </row>
    <row r="39" spans="4:10" x14ac:dyDescent="0.3">
      <c r="H39" s="33" t="s">
        <v>13</v>
      </c>
      <c r="I39" s="33"/>
      <c r="J39" s="1"/>
    </row>
    <row r="40" spans="4:10" x14ac:dyDescent="0.3">
      <c r="H40" s="26" t="s">
        <v>9</v>
      </c>
      <c r="I40" s="26" t="s">
        <v>0</v>
      </c>
      <c r="J40" s="1"/>
    </row>
    <row r="41" spans="4:10" x14ac:dyDescent="0.3">
      <c r="H41" s="27">
        <f>SUM(J4:J36)</f>
        <v>465389760.68474317</v>
      </c>
      <c r="I41" s="28">
        <f>NPV(7%,J4:J36)</f>
        <v>119977239.88638051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96F9-91E0-4C6B-80A9-F7409047DD92}">
  <sheetPr>
    <tabColor rgb="FFFF0000"/>
  </sheetPr>
  <dimension ref="A1:AD50"/>
  <sheetViews>
    <sheetView zoomScale="70" zoomScaleNormal="7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defaultColWidth="8.88671875" defaultRowHeight="13.2" x14ac:dyDescent="0.3"/>
  <cols>
    <col min="1" max="1" width="55.44140625" style="34" customWidth="1"/>
    <col min="2" max="2" width="29.44140625" style="34" customWidth="1"/>
    <col min="3" max="3" width="12.33203125" style="34" customWidth="1"/>
    <col min="4" max="6" width="8.6640625" style="34" customWidth="1"/>
    <col min="7" max="7" width="12.33203125" style="34" customWidth="1"/>
    <col min="8" max="8" width="8.6640625" style="34" customWidth="1"/>
    <col min="9" max="9" width="11.6640625" style="34" customWidth="1"/>
    <col min="10" max="10" width="8.6640625" style="34" customWidth="1"/>
    <col min="11" max="11" width="12" style="34" bestFit="1" customWidth="1"/>
    <col min="12" max="12" width="14.44140625" style="34" bestFit="1" customWidth="1"/>
    <col min="13" max="13" width="12.33203125" style="34" customWidth="1"/>
    <col min="14" max="16" width="8.6640625" style="34" customWidth="1"/>
    <col min="17" max="17" width="12" style="34" bestFit="1" customWidth="1"/>
    <col min="18" max="18" width="14.44140625" style="34" bestFit="1" customWidth="1"/>
    <col min="19" max="19" width="12.33203125" style="34" customWidth="1"/>
    <col min="20" max="22" width="8.6640625" style="34" customWidth="1"/>
    <col min="23" max="23" width="12" style="34" bestFit="1" customWidth="1"/>
    <col min="24" max="24" width="13.6640625" style="34" customWidth="1"/>
    <col min="25" max="25" width="12.33203125" style="34" customWidth="1"/>
    <col min="26" max="28" width="8.6640625" style="34" customWidth="1"/>
    <col min="29" max="29" width="12" style="34" bestFit="1" customWidth="1"/>
    <col min="30" max="30" width="12.6640625" style="34" bestFit="1" customWidth="1"/>
    <col min="31" max="16384" width="8.88671875" style="34"/>
  </cols>
  <sheetData>
    <row r="1" spans="1:30" ht="33.75" customHeight="1" x14ac:dyDescent="0.3">
      <c r="A1" s="122" t="s">
        <v>73</v>
      </c>
      <c r="B1" s="121" t="s">
        <v>72</v>
      </c>
      <c r="C1" s="120" t="s">
        <v>71</v>
      </c>
      <c r="D1" s="118"/>
      <c r="E1" s="118"/>
      <c r="F1" s="117"/>
      <c r="G1" s="119" t="s">
        <v>70</v>
      </c>
      <c r="H1" s="118"/>
      <c r="I1" s="118"/>
      <c r="J1" s="118"/>
      <c r="K1" s="118"/>
      <c r="L1" s="117"/>
      <c r="M1" s="116" t="s">
        <v>69</v>
      </c>
      <c r="N1" s="115"/>
      <c r="O1" s="115"/>
      <c r="P1" s="115"/>
      <c r="Q1" s="115"/>
      <c r="R1" s="114"/>
      <c r="S1" s="116" t="s">
        <v>68</v>
      </c>
      <c r="T1" s="115"/>
      <c r="U1" s="115"/>
      <c r="V1" s="115"/>
      <c r="W1" s="115"/>
      <c r="X1" s="114"/>
      <c r="Y1" s="113" t="s">
        <v>67</v>
      </c>
      <c r="Z1" s="112"/>
      <c r="AA1" s="112"/>
      <c r="AB1" s="112"/>
      <c r="AC1" s="112"/>
      <c r="AD1" s="112"/>
    </row>
    <row r="2" spans="1:30" ht="39" customHeight="1" x14ac:dyDescent="0.3">
      <c r="A2" s="111"/>
      <c r="B2" s="110"/>
      <c r="C2" s="56" t="s">
        <v>66</v>
      </c>
      <c r="D2" s="106" t="s">
        <v>65</v>
      </c>
      <c r="E2" s="106" t="s">
        <v>64</v>
      </c>
      <c r="F2" s="106" t="s">
        <v>63</v>
      </c>
      <c r="G2" s="56" t="s">
        <v>66</v>
      </c>
      <c r="H2" s="106" t="s">
        <v>65</v>
      </c>
      <c r="I2" s="106" t="s">
        <v>64</v>
      </c>
      <c r="J2" s="109" t="s">
        <v>63</v>
      </c>
      <c r="K2" s="108" t="s">
        <v>62</v>
      </c>
      <c r="L2" s="107" t="s">
        <v>61</v>
      </c>
      <c r="M2" s="56" t="s">
        <v>66</v>
      </c>
      <c r="N2" s="106" t="s">
        <v>65</v>
      </c>
      <c r="O2" s="106" t="s">
        <v>64</v>
      </c>
      <c r="P2" s="106" t="s">
        <v>63</v>
      </c>
      <c r="Q2" s="108" t="s">
        <v>62</v>
      </c>
      <c r="R2" s="107" t="s">
        <v>61</v>
      </c>
      <c r="S2" s="56" t="s">
        <v>66</v>
      </c>
      <c r="T2" s="106" t="s">
        <v>65</v>
      </c>
      <c r="U2" s="106" t="s">
        <v>64</v>
      </c>
      <c r="V2" s="106" t="s">
        <v>63</v>
      </c>
      <c r="W2" s="108" t="s">
        <v>62</v>
      </c>
      <c r="X2" s="107" t="s">
        <v>61</v>
      </c>
      <c r="Y2" s="56" t="s">
        <v>66</v>
      </c>
      <c r="Z2" s="106" t="s">
        <v>65</v>
      </c>
      <c r="AA2" s="106" t="s">
        <v>64</v>
      </c>
      <c r="AB2" s="106" t="s">
        <v>63</v>
      </c>
      <c r="AC2" s="105" t="s">
        <v>62</v>
      </c>
      <c r="AD2" s="104" t="s">
        <v>61</v>
      </c>
    </row>
    <row r="3" spans="1:30" ht="12" customHeight="1" x14ac:dyDescent="0.3">
      <c r="A3" s="48" t="s">
        <v>60</v>
      </c>
      <c r="B3" s="47" t="s">
        <v>20</v>
      </c>
      <c r="C3" s="46">
        <v>39.6</v>
      </c>
      <c r="D3" s="45" t="s">
        <v>30</v>
      </c>
      <c r="E3" s="40">
        <f>LOOKUP(D3,[1]Summary!A$2:A$7,[1]Summary!B$2:B$7)</f>
        <v>4</v>
      </c>
      <c r="F3" s="44">
        <v>0.84</v>
      </c>
      <c r="G3" s="78">
        <v>40.1</v>
      </c>
      <c r="H3" s="77" t="s">
        <v>30</v>
      </c>
      <c r="I3" s="76">
        <f>LOOKUP(H3,[1]Summary!A$2:A$7,[1]Summary!B$2:B$7)</f>
        <v>4</v>
      </c>
      <c r="J3" s="75">
        <v>0.89</v>
      </c>
      <c r="K3" s="103">
        <v>3664</v>
      </c>
      <c r="L3" s="73">
        <f>K3*G3</f>
        <v>146926.39999999999</v>
      </c>
      <c r="M3" s="78">
        <v>13.8</v>
      </c>
      <c r="N3" s="77" t="s">
        <v>23</v>
      </c>
      <c r="O3" s="76">
        <f>LOOKUP(N3,[1]Summary!A$2:A$7,[1]Summary!B$2:B$7)</f>
        <v>2</v>
      </c>
      <c r="P3" s="75">
        <v>0.74</v>
      </c>
      <c r="Q3" s="79">
        <v>3741</v>
      </c>
      <c r="R3" s="73">
        <f>Q3*M3</f>
        <v>51625.8</v>
      </c>
      <c r="S3" s="78">
        <v>42.4</v>
      </c>
      <c r="T3" s="77" t="s">
        <v>30</v>
      </c>
      <c r="U3" s="76">
        <f>LOOKUP(T3,[1]Summary!A$2:A$7,[1]Summary!B$2:B$7)</f>
        <v>4</v>
      </c>
      <c r="V3" s="75">
        <v>0.9</v>
      </c>
      <c r="W3" s="74">
        <v>3656</v>
      </c>
      <c r="X3" s="73">
        <f>W3*S3</f>
        <v>155014.39999999999</v>
      </c>
      <c r="Y3" s="78">
        <v>14.3</v>
      </c>
      <c r="Z3" s="77" t="s">
        <v>23</v>
      </c>
      <c r="AA3" s="76">
        <f>LOOKUP(Z3,[1]Summary!A$2:A$7,[1]Summary!B$2:B$7)</f>
        <v>2</v>
      </c>
      <c r="AB3" s="75">
        <v>0.75</v>
      </c>
      <c r="AC3" s="74">
        <v>3872</v>
      </c>
      <c r="AD3" s="73">
        <f>AC3*Y3</f>
        <v>55369.600000000006</v>
      </c>
    </row>
    <row r="4" spans="1:30" ht="12" customHeight="1" x14ac:dyDescent="0.3">
      <c r="A4" s="48" t="s">
        <v>59</v>
      </c>
      <c r="B4" s="47" t="s">
        <v>20</v>
      </c>
      <c r="C4" s="46">
        <v>35</v>
      </c>
      <c r="D4" s="45" t="s">
        <v>26</v>
      </c>
      <c r="E4" s="40">
        <f>LOOKUP(D4,[1]Summary!A$2:A$7,[1]Summary!B$2:B$7)</f>
        <v>3</v>
      </c>
      <c r="F4" s="44">
        <v>0.84</v>
      </c>
      <c r="G4" s="71"/>
      <c r="H4" s="70"/>
      <c r="I4" s="69"/>
      <c r="J4" s="68"/>
      <c r="K4" s="102"/>
      <c r="L4" s="66"/>
      <c r="M4" s="71"/>
      <c r="N4" s="70"/>
      <c r="O4" s="69"/>
      <c r="P4" s="68"/>
      <c r="Q4" s="72"/>
      <c r="R4" s="66"/>
      <c r="S4" s="71"/>
      <c r="T4" s="70"/>
      <c r="U4" s="69"/>
      <c r="V4" s="68"/>
      <c r="W4" s="67"/>
      <c r="X4" s="66"/>
      <c r="Y4" s="71"/>
      <c r="Z4" s="70"/>
      <c r="AA4" s="69"/>
      <c r="AB4" s="68"/>
      <c r="AC4" s="67"/>
      <c r="AD4" s="66"/>
    </row>
    <row r="5" spans="1:30" ht="12" customHeight="1" x14ac:dyDescent="0.3">
      <c r="A5" s="101" t="s">
        <v>58</v>
      </c>
      <c r="B5" s="100" t="s">
        <v>20</v>
      </c>
      <c r="C5" s="63">
        <v>199.4</v>
      </c>
      <c r="D5" s="62" t="s">
        <v>43</v>
      </c>
      <c r="E5" s="98">
        <f>LOOKUP(D5,[1]Summary!A$2:A$7,[1]Summary!B$2:B$7)</f>
        <v>6</v>
      </c>
      <c r="F5" s="61">
        <v>1.42</v>
      </c>
      <c r="G5" s="63">
        <v>246.8</v>
      </c>
      <c r="H5" s="62" t="s">
        <v>43</v>
      </c>
      <c r="I5" s="98">
        <f>LOOKUP(H5,[1]Summary!A$2:A$7,[1]Summary!B$2:B$7)</f>
        <v>6</v>
      </c>
      <c r="J5" s="61">
        <v>1.55</v>
      </c>
      <c r="K5" s="99">
        <v>2192</v>
      </c>
      <c r="L5" s="97">
        <f>K5*G5</f>
        <v>540985.59999999998</v>
      </c>
      <c r="M5" s="63">
        <v>5.6</v>
      </c>
      <c r="N5" s="62" t="s">
        <v>28</v>
      </c>
      <c r="O5" s="98">
        <f>LOOKUP(N5,[1]Summary!A$2:A$7,[1]Summary!B$2:B$7)</f>
        <v>1</v>
      </c>
      <c r="P5" s="61">
        <v>0.63</v>
      </c>
      <c r="Q5" s="99">
        <v>2395</v>
      </c>
      <c r="R5" s="97">
        <f>Q5*M5</f>
        <v>13412</v>
      </c>
      <c r="S5" s="63">
        <v>261.5</v>
      </c>
      <c r="T5" s="62" t="s">
        <v>43</v>
      </c>
      <c r="U5" s="98">
        <f>LOOKUP(T5,[1]Summary!A$2:A$7,[1]Summary!B$2:B$7)</f>
        <v>6</v>
      </c>
      <c r="V5" s="61">
        <v>1.6</v>
      </c>
      <c r="W5" s="60">
        <v>2259</v>
      </c>
      <c r="X5" s="97">
        <f>W5*S5</f>
        <v>590728.5</v>
      </c>
      <c r="Y5" s="63">
        <v>6.6</v>
      </c>
      <c r="Z5" s="62" t="s">
        <v>28</v>
      </c>
      <c r="AA5" s="98">
        <f>LOOKUP(Z5,[1]Summary!A$2:A$7,[1]Summary!B$2:B$7)</f>
        <v>1</v>
      </c>
      <c r="AB5" s="61">
        <v>0.66</v>
      </c>
      <c r="AC5" s="60">
        <v>2478</v>
      </c>
      <c r="AD5" s="97">
        <f>AC5*Y5</f>
        <v>16354.8</v>
      </c>
    </row>
    <row r="6" spans="1:30" ht="12" customHeight="1" x14ac:dyDescent="0.3">
      <c r="A6" s="56" t="s">
        <v>57</v>
      </c>
      <c r="B6" s="59" t="s">
        <v>20</v>
      </c>
      <c r="C6" s="54">
        <v>94.4</v>
      </c>
      <c r="D6" s="50" t="s">
        <v>43</v>
      </c>
      <c r="E6" s="40">
        <f>LOOKUP(D6,[1]Summary!A$2:A$7,[1]Summary!B$2:B$7)</f>
        <v>6</v>
      </c>
      <c r="F6" s="53">
        <v>1.63</v>
      </c>
      <c r="G6" s="54">
        <v>129.5</v>
      </c>
      <c r="H6" s="50" t="s">
        <v>43</v>
      </c>
      <c r="I6" s="40">
        <f>LOOKUP(H6,[1]Summary!A$2:A$7,[1]Summary!B$2:B$7)</f>
        <v>6</v>
      </c>
      <c r="J6" s="53">
        <v>2.1</v>
      </c>
      <c r="K6" s="38">
        <v>4137</v>
      </c>
      <c r="L6" s="37">
        <f>K6*G6</f>
        <v>535741.5</v>
      </c>
      <c r="M6" s="54">
        <v>45.4</v>
      </c>
      <c r="N6" s="50" t="s">
        <v>30</v>
      </c>
      <c r="O6" s="40">
        <f>LOOKUP(N6,[1]Summary!A$2:A$7,[1]Summary!B$2:B$7)</f>
        <v>4</v>
      </c>
      <c r="P6" s="53">
        <v>0.86</v>
      </c>
      <c r="Q6" s="38">
        <v>4287</v>
      </c>
      <c r="R6" s="37">
        <f>Q6*M6</f>
        <v>194629.8</v>
      </c>
      <c r="S6" s="54">
        <v>294.2</v>
      </c>
      <c r="T6" s="50" t="s">
        <v>43</v>
      </c>
      <c r="U6" s="40">
        <f>LOOKUP(T6,[1]Summary!A$2:A$7,[1]Summary!B$2:B$7)</f>
        <v>6</v>
      </c>
      <c r="V6" s="53">
        <v>3.84</v>
      </c>
      <c r="W6" s="64">
        <v>4761</v>
      </c>
      <c r="X6" s="37">
        <f>W6*S6</f>
        <v>1400686.2</v>
      </c>
      <c r="Y6" s="54">
        <v>46.1</v>
      </c>
      <c r="Z6" s="50" t="s">
        <v>30</v>
      </c>
      <c r="AA6" s="40">
        <f>LOOKUP(Z6,[1]Summary!A$2:A$7,[1]Summary!B$2:B$7)</f>
        <v>4</v>
      </c>
      <c r="AB6" s="53">
        <v>0.88</v>
      </c>
      <c r="AC6" s="64">
        <v>4895</v>
      </c>
      <c r="AD6" s="37">
        <f>AC6*Y6</f>
        <v>225659.5</v>
      </c>
    </row>
    <row r="7" spans="1:30" ht="12" customHeight="1" x14ac:dyDescent="0.3">
      <c r="A7" s="48" t="s">
        <v>56</v>
      </c>
      <c r="B7" s="47" t="s">
        <v>20</v>
      </c>
      <c r="C7" s="46">
        <v>61.1</v>
      </c>
      <c r="D7" s="45" t="s">
        <v>31</v>
      </c>
      <c r="E7" s="40">
        <f>LOOKUP(D7,[1]Summary!A$2:A$7,[1]Summary!B$2:B$7)</f>
        <v>5</v>
      </c>
      <c r="F7" s="44">
        <v>1.42</v>
      </c>
      <c r="G7" s="46">
        <v>63.3</v>
      </c>
      <c r="H7" s="45" t="s">
        <v>31</v>
      </c>
      <c r="I7" s="40">
        <f>LOOKUP(H7,[1]Summary!A$2:A$7,[1]Summary!B$2:B$7)</f>
        <v>5</v>
      </c>
      <c r="J7" s="44">
        <v>1.55</v>
      </c>
      <c r="K7" s="38">
        <v>1387</v>
      </c>
      <c r="L7" s="37">
        <f>K7*G7</f>
        <v>87797.099999999991</v>
      </c>
      <c r="M7" s="46">
        <v>18.3</v>
      </c>
      <c r="N7" s="45" t="s">
        <v>23</v>
      </c>
      <c r="O7" s="40">
        <f>LOOKUP(N7,[1]Summary!A$2:A$7,[1]Summary!B$2:B$7)</f>
        <v>2</v>
      </c>
      <c r="P7" s="44">
        <v>0.63</v>
      </c>
      <c r="Q7" s="38">
        <v>1505</v>
      </c>
      <c r="R7" s="37">
        <f>Q7*M7</f>
        <v>27541.5</v>
      </c>
      <c r="S7" s="46">
        <v>62.8</v>
      </c>
      <c r="T7" s="45" t="s">
        <v>31</v>
      </c>
      <c r="U7" s="40">
        <f>LOOKUP(T7,[1]Summary!A$2:A$7,[1]Summary!B$2:B$7)</f>
        <v>5</v>
      </c>
      <c r="V7" s="44">
        <v>1.6</v>
      </c>
      <c r="W7" s="64">
        <v>1405</v>
      </c>
      <c r="X7" s="37">
        <f>W7*S7</f>
        <v>88234</v>
      </c>
      <c r="Y7" s="46">
        <v>17.8</v>
      </c>
      <c r="Z7" s="45" t="s">
        <v>23</v>
      </c>
      <c r="AA7" s="40">
        <f>LOOKUP(Z7,[1]Summary!A$2:A$7,[1]Summary!B$2:B$7)</f>
        <v>2</v>
      </c>
      <c r="AB7" s="44">
        <v>0.66</v>
      </c>
      <c r="AC7" s="64">
        <v>1555</v>
      </c>
      <c r="AD7" s="37">
        <f>AC7*Y7</f>
        <v>27679</v>
      </c>
    </row>
    <row r="8" spans="1:30" ht="12" customHeight="1" x14ac:dyDescent="0.3">
      <c r="A8" s="56" t="s">
        <v>55</v>
      </c>
      <c r="B8" s="55" t="s">
        <v>53</v>
      </c>
      <c r="C8" s="54">
        <v>44.5</v>
      </c>
      <c r="D8" s="50" t="s">
        <v>31</v>
      </c>
      <c r="E8" s="40">
        <f>LOOKUP(D8,[1]Summary!A$2:A$7,[1]Summary!B$2:B$7)</f>
        <v>5</v>
      </c>
      <c r="F8" s="53">
        <v>0.7</v>
      </c>
      <c r="G8" s="54">
        <v>0</v>
      </c>
      <c r="H8" s="50" t="s">
        <v>22</v>
      </c>
      <c r="I8" s="40">
        <f>LOOKUP(H8,[1]Summary!A$2:A$7,[1]Summary!B$2:B$7)</f>
        <v>1</v>
      </c>
      <c r="J8" s="53">
        <v>0.86</v>
      </c>
      <c r="K8" s="38">
        <v>2283</v>
      </c>
      <c r="L8" s="37">
        <f>K8*G8</f>
        <v>0</v>
      </c>
      <c r="M8" s="54">
        <v>10.9</v>
      </c>
      <c r="N8" s="50" t="s">
        <v>23</v>
      </c>
      <c r="O8" s="40">
        <f>LOOKUP(N8,[1]Summary!A$2:A$7,[1]Summary!B$2:B$7)</f>
        <v>2</v>
      </c>
      <c r="P8" s="53">
        <v>0.71</v>
      </c>
      <c r="Q8" s="38">
        <v>2491</v>
      </c>
      <c r="R8" s="37">
        <f>Q8*M8</f>
        <v>27151.9</v>
      </c>
      <c r="S8" s="54">
        <v>0</v>
      </c>
      <c r="T8" s="50" t="s">
        <v>22</v>
      </c>
      <c r="U8" s="40">
        <f>LOOKUP(T8,[1]Summary!A$2:A$7,[1]Summary!B$2:B$7)</f>
        <v>1</v>
      </c>
      <c r="V8" s="53">
        <v>0.95</v>
      </c>
      <c r="W8" s="64">
        <v>2356</v>
      </c>
      <c r="X8" s="37">
        <f>W8*S8</f>
        <v>0</v>
      </c>
      <c r="Y8" s="54">
        <v>6.8</v>
      </c>
      <c r="Z8" s="50" t="s">
        <v>28</v>
      </c>
      <c r="AA8" s="40">
        <f>LOOKUP(Z8,[1]Summary!A$2:A$7,[1]Summary!B$2:B$7)</f>
        <v>1</v>
      </c>
      <c r="AB8" s="53">
        <v>0.74</v>
      </c>
      <c r="AC8" s="64">
        <v>2582</v>
      </c>
      <c r="AD8" s="37">
        <f>AC8*Y8</f>
        <v>17557.599999999999</v>
      </c>
    </row>
    <row r="9" spans="1:30" ht="12" customHeight="1" x14ac:dyDescent="0.3">
      <c r="A9" s="48" t="s">
        <v>54</v>
      </c>
      <c r="B9" s="57" t="s">
        <v>53</v>
      </c>
      <c r="C9" s="46">
        <v>18.8</v>
      </c>
      <c r="D9" s="45" t="s">
        <v>26</v>
      </c>
      <c r="E9" s="40">
        <f>LOOKUP(D9,[1]Summary!A$2:A$7,[1]Summary!B$2:B$7)</f>
        <v>3</v>
      </c>
      <c r="F9" s="44">
        <v>0.21</v>
      </c>
      <c r="G9" s="46">
        <v>1.2</v>
      </c>
      <c r="H9" s="45" t="s">
        <v>22</v>
      </c>
      <c r="I9" s="40">
        <f>LOOKUP(H9,[1]Summary!A$2:A$7,[1]Summary!B$2:B$7)</f>
        <v>1</v>
      </c>
      <c r="J9" s="44">
        <v>0.25</v>
      </c>
      <c r="K9" s="38">
        <v>1194</v>
      </c>
      <c r="L9" s="37">
        <f>K9*G9</f>
        <v>1432.8</v>
      </c>
      <c r="M9" s="46">
        <v>9.3000000000000007</v>
      </c>
      <c r="N9" s="45" t="s">
        <v>28</v>
      </c>
      <c r="O9" s="40">
        <f>LOOKUP(N9,[1]Summary!A$2:A$7,[1]Summary!B$2:B$7)</f>
        <v>1</v>
      </c>
      <c r="P9" s="44">
        <v>0.71</v>
      </c>
      <c r="Q9" s="38">
        <v>1298</v>
      </c>
      <c r="R9" s="37">
        <f>Q9*M9</f>
        <v>12071.400000000001</v>
      </c>
      <c r="S9" s="46">
        <v>1.2</v>
      </c>
      <c r="T9" s="45" t="s">
        <v>22</v>
      </c>
      <c r="U9" s="40">
        <f>LOOKUP(T9,[1]Summary!A$2:A$7,[1]Summary!B$2:B$7)</f>
        <v>1</v>
      </c>
      <c r="V9" s="44">
        <v>0.27</v>
      </c>
      <c r="W9" s="64">
        <v>1229</v>
      </c>
      <c r="X9" s="37">
        <f>W9*S9</f>
        <v>1474.8</v>
      </c>
      <c r="Y9" s="46">
        <v>10.5</v>
      </c>
      <c r="Z9" s="45" t="s">
        <v>23</v>
      </c>
      <c r="AA9" s="40">
        <f>LOOKUP(Z9,[1]Summary!A$2:A$7,[1]Summary!B$2:B$7)</f>
        <v>2</v>
      </c>
      <c r="AB9" s="44">
        <v>0.74</v>
      </c>
      <c r="AC9" s="64">
        <v>1352</v>
      </c>
      <c r="AD9" s="37">
        <f>AC9*Y9</f>
        <v>14196</v>
      </c>
    </row>
    <row r="10" spans="1:30" ht="16.95" customHeight="1" x14ac:dyDescent="0.25">
      <c r="A10" s="95"/>
      <c r="B10" s="94"/>
      <c r="C10" s="92"/>
      <c r="D10" s="90"/>
      <c r="E10" s="90"/>
      <c r="F10" s="90"/>
      <c r="G10" s="92"/>
      <c r="H10" s="90"/>
      <c r="I10" s="90"/>
      <c r="J10" s="93"/>
      <c r="K10" s="91"/>
      <c r="L10" s="96">
        <f>SUM(L3:L9)</f>
        <v>1312883.4000000001</v>
      </c>
      <c r="M10" s="92"/>
      <c r="N10" s="90"/>
      <c r="O10" s="90"/>
      <c r="P10" s="90"/>
      <c r="Q10" s="91"/>
      <c r="R10" s="96">
        <f>SUM(R3:R9)</f>
        <v>326432.40000000002</v>
      </c>
      <c r="S10" s="92"/>
      <c r="T10" s="90"/>
      <c r="U10" s="90"/>
      <c r="V10" s="90"/>
      <c r="W10" s="91"/>
      <c r="X10" s="96">
        <f>SUM(X3:X9)</f>
        <v>2236137.9</v>
      </c>
      <c r="Y10" s="92"/>
      <c r="Z10" s="90"/>
      <c r="AA10" s="90"/>
      <c r="AB10" s="90"/>
      <c r="AC10" s="91"/>
      <c r="AD10" s="96">
        <f>SUM(AD3:AD9)</f>
        <v>356816.5</v>
      </c>
    </row>
    <row r="11" spans="1:30" ht="16.95" customHeight="1" x14ac:dyDescent="0.25">
      <c r="A11" s="95"/>
      <c r="B11" s="94"/>
      <c r="C11" s="92"/>
      <c r="D11" s="90"/>
      <c r="E11" s="90"/>
      <c r="F11" s="90"/>
      <c r="G11" s="92"/>
      <c r="H11" s="90"/>
      <c r="I11" s="90"/>
      <c r="J11" s="93"/>
      <c r="K11" s="91" t="s">
        <v>52</v>
      </c>
      <c r="L11" s="90">
        <f>L10/60/60</f>
        <v>364.68983333333341</v>
      </c>
      <c r="M11" s="92"/>
      <c r="N11" s="90"/>
      <c r="O11" s="90"/>
      <c r="P11" s="90"/>
      <c r="Q11" s="91" t="s">
        <v>52</v>
      </c>
      <c r="R11" s="90">
        <f>R10/60/60</f>
        <v>90.675666666666672</v>
      </c>
      <c r="S11" s="92"/>
      <c r="T11" s="90"/>
      <c r="U11" s="90"/>
      <c r="V11" s="90"/>
      <c r="W11" s="91" t="s">
        <v>52</v>
      </c>
      <c r="X11" s="90">
        <f>X10/60/60</f>
        <v>621.14941666666664</v>
      </c>
      <c r="Y11" s="92"/>
      <c r="Z11" s="90"/>
      <c r="AA11" s="90"/>
      <c r="AB11" s="90"/>
      <c r="AC11" s="91" t="s">
        <v>52</v>
      </c>
      <c r="AD11" s="90">
        <f>AD10/60/60</f>
        <v>99.115694444444443</v>
      </c>
    </row>
    <row r="12" spans="1:30" ht="16.95" customHeight="1" x14ac:dyDescent="0.25">
      <c r="A12" s="95"/>
      <c r="B12" s="94"/>
      <c r="C12" s="92"/>
      <c r="D12" s="90"/>
      <c r="E12" s="90"/>
      <c r="F12" s="90"/>
      <c r="G12" s="92"/>
      <c r="H12" s="90"/>
      <c r="I12" s="90"/>
      <c r="J12" s="93"/>
      <c r="K12" s="91"/>
      <c r="L12" s="90"/>
      <c r="M12" s="92"/>
      <c r="N12" s="90"/>
      <c r="O12" s="90"/>
      <c r="P12" s="90"/>
      <c r="Q12" s="91"/>
      <c r="R12" s="90"/>
      <c r="S12" s="92"/>
      <c r="T12" s="90"/>
      <c r="U12" s="90"/>
      <c r="V12" s="90"/>
      <c r="W12" s="91"/>
      <c r="X12" s="90"/>
      <c r="Y12" s="92"/>
      <c r="Z12" s="90"/>
      <c r="AA12" s="90"/>
      <c r="AB12" s="90"/>
      <c r="AC12" s="91"/>
      <c r="AD12" s="90"/>
    </row>
    <row r="13" spans="1:30" ht="16.95" customHeight="1" x14ac:dyDescent="0.25">
      <c r="A13" s="95"/>
      <c r="B13" s="94"/>
      <c r="C13" s="92"/>
      <c r="D13" s="90"/>
      <c r="E13" s="90"/>
      <c r="F13" s="90"/>
      <c r="G13" s="92"/>
      <c r="H13" s="90"/>
      <c r="I13" s="90"/>
      <c r="J13" s="93"/>
      <c r="K13" s="91"/>
      <c r="L13" s="90"/>
      <c r="M13" s="92"/>
      <c r="N13" s="90"/>
      <c r="O13" s="90"/>
      <c r="P13" s="90"/>
      <c r="Q13" s="91"/>
      <c r="R13" s="90"/>
      <c r="S13" s="92"/>
      <c r="T13" s="90"/>
      <c r="U13" s="90"/>
      <c r="V13" s="90"/>
      <c r="W13" s="91"/>
      <c r="X13" s="90"/>
      <c r="Y13" s="92"/>
      <c r="Z13" s="90"/>
      <c r="AA13" s="90"/>
      <c r="AB13" s="90"/>
      <c r="AC13" s="91"/>
      <c r="AD13" s="90"/>
    </row>
    <row r="14" spans="1:30" ht="16.95" customHeight="1" x14ac:dyDescent="0.25">
      <c r="A14" s="95"/>
      <c r="B14" s="94"/>
      <c r="C14" s="92"/>
      <c r="D14" s="90"/>
      <c r="E14" s="90"/>
      <c r="F14" s="90"/>
      <c r="G14" s="92"/>
      <c r="H14" s="90"/>
      <c r="I14" s="90"/>
      <c r="J14" s="93"/>
      <c r="K14" s="91"/>
      <c r="L14" s="90"/>
      <c r="M14" s="92"/>
      <c r="N14" s="90"/>
      <c r="O14" s="90"/>
      <c r="P14" s="90"/>
      <c r="Q14" s="91"/>
      <c r="R14" s="90"/>
      <c r="S14" s="92"/>
      <c r="T14" s="90"/>
      <c r="U14" s="90"/>
      <c r="V14" s="90"/>
      <c r="W14" s="91"/>
      <c r="X14" s="90"/>
      <c r="Y14" s="92"/>
      <c r="Z14" s="90"/>
      <c r="AA14" s="90"/>
      <c r="AB14" s="90"/>
      <c r="AC14" s="91"/>
      <c r="AD14" s="90"/>
    </row>
    <row r="15" spans="1:30" ht="16.95" customHeight="1" x14ac:dyDescent="0.25">
      <c r="A15" s="95"/>
      <c r="B15" s="94"/>
      <c r="C15" s="92"/>
      <c r="D15" s="90"/>
      <c r="E15" s="90"/>
      <c r="F15" s="90"/>
      <c r="G15" s="92"/>
      <c r="H15" s="90"/>
      <c r="I15" s="90"/>
      <c r="J15" s="93"/>
      <c r="K15" s="91"/>
      <c r="L15" s="90"/>
      <c r="M15" s="92"/>
      <c r="N15" s="90"/>
      <c r="O15" s="90"/>
      <c r="P15" s="90"/>
      <c r="Q15" s="91"/>
      <c r="R15" s="90"/>
      <c r="S15" s="92"/>
      <c r="T15" s="90"/>
      <c r="U15" s="90"/>
      <c r="V15" s="90"/>
      <c r="W15" s="91"/>
      <c r="X15" s="90"/>
      <c r="Y15" s="92"/>
      <c r="Z15" s="90"/>
      <c r="AA15" s="90"/>
      <c r="AB15" s="90"/>
      <c r="AC15" s="91"/>
      <c r="AD15" s="90"/>
    </row>
    <row r="16" spans="1:30" ht="12.6" customHeight="1" x14ac:dyDescent="0.25">
      <c r="A16" s="89" t="s">
        <v>51</v>
      </c>
      <c r="B16" s="88" t="s">
        <v>20</v>
      </c>
      <c r="C16" s="86">
        <v>45.1</v>
      </c>
      <c r="D16" s="85" t="s">
        <v>30</v>
      </c>
      <c r="E16" s="84">
        <f>LOOKUP(D16,[1]Summary!A$2:A$7,[1]Summary!B$2:B$7)</f>
        <v>4</v>
      </c>
      <c r="F16" s="83">
        <v>1.1200000000000001</v>
      </c>
      <c r="G16" s="86">
        <v>80.599999999999994</v>
      </c>
      <c r="H16" s="80" t="s">
        <v>49</v>
      </c>
      <c r="I16" s="84">
        <f>LOOKUP(H16,[1]Summary!A$2:A$7,[1]Summary!B$2:B$7)</f>
        <v>4</v>
      </c>
      <c r="J16" s="83">
        <v>2.48</v>
      </c>
      <c r="K16" s="87">
        <v>4037</v>
      </c>
      <c r="L16" s="81">
        <f>K16*G16</f>
        <v>325382.19999999995</v>
      </c>
      <c r="M16" s="86">
        <v>53.4</v>
      </c>
      <c r="N16" s="85" t="s">
        <v>30</v>
      </c>
      <c r="O16" s="84">
        <f>LOOKUP(N16,[1]Summary!A$2:A$7,[1]Summary!B$2:B$7)</f>
        <v>4</v>
      </c>
      <c r="P16" s="83">
        <v>1.03</v>
      </c>
      <c r="Q16" s="87">
        <v>4453</v>
      </c>
      <c r="R16" s="81">
        <f>Q16*M16</f>
        <v>237790.19999999998</v>
      </c>
      <c r="S16" s="86">
        <v>108.7</v>
      </c>
      <c r="T16" s="85" t="s">
        <v>43</v>
      </c>
      <c r="U16" s="84">
        <f>LOOKUP(T16,[1]Summary!A$2:A$7,[1]Summary!B$2:B$7)</f>
        <v>6</v>
      </c>
      <c r="V16" s="83">
        <v>2.82</v>
      </c>
      <c r="W16" s="82">
        <v>4658</v>
      </c>
      <c r="X16" s="81">
        <f>W16*S16</f>
        <v>506324.60000000003</v>
      </c>
      <c r="Y16" s="86">
        <v>54.9</v>
      </c>
      <c r="Z16" s="85" t="s">
        <v>30</v>
      </c>
      <c r="AA16" s="84">
        <f>LOOKUP(Z16,[1]Summary!A$2:A$7,[1]Summary!B$2:B$7)</f>
        <v>4</v>
      </c>
      <c r="AB16" s="83">
        <v>1.1299999999999999</v>
      </c>
      <c r="AC16" s="82">
        <v>5021</v>
      </c>
      <c r="AD16" s="81">
        <f>AC16*Y16</f>
        <v>275652.89999999997</v>
      </c>
    </row>
    <row r="17" spans="1:30" ht="12" customHeight="1" x14ac:dyDescent="0.25">
      <c r="A17" s="56" t="s">
        <v>50</v>
      </c>
      <c r="B17" s="59" t="s">
        <v>20</v>
      </c>
      <c r="C17" s="54">
        <v>31.4</v>
      </c>
      <c r="D17" s="50" t="s">
        <v>26</v>
      </c>
      <c r="E17" s="40">
        <f>LOOKUP(D17,[1]Summary!A$2:A$7,[1]Summary!B$2:B$7)</f>
        <v>3</v>
      </c>
      <c r="F17" s="53">
        <v>1.1200000000000001</v>
      </c>
      <c r="G17" s="54">
        <v>87</v>
      </c>
      <c r="H17" s="80" t="s">
        <v>49</v>
      </c>
      <c r="I17" s="40">
        <f>LOOKUP(H17,[1]Summary!A$2:A$7,[1]Summary!B$2:B$7)</f>
        <v>4</v>
      </c>
      <c r="J17" s="53">
        <v>2.48</v>
      </c>
      <c r="K17" s="38">
        <v>4196</v>
      </c>
      <c r="L17" s="37">
        <f>K17*G17</f>
        <v>365052</v>
      </c>
      <c r="M17" s="54">
        <v>36.200000000000003</v>
      </c>
      <c r="N17" s="50" t="s">
        <v>30</v>
      </c>
      <c r="O17" s="40">
        <f>LOOKUP(N17,[1]Summary!A$2:A$7,[1]Summary!B$2:B$7)</f>
        <v>4</v>
      </c>
      <c r="P17" s="53">
        <v>1.03</v>
      </c>
      <c r="Q17" s="38">
        <v>4487</v>
      </c>
      <c r="R17" s="37">
        <f>Q17*M17</f>
        <v>162429.40000000002</v>
      </c>
      <c r="S17" s="54">
        <v>105.9</v>
      </c>
      <c r="T17" s="50" t="s">
        <v>43</v>
      </c>
      <c r="U17" s="40">
        <f>LOOKUP(T17,[1]Summary!A$2:A$7,[1]Summary!B$2:B$7)</f>
        <v>6</v>
      </c>
      <c r="V17" s="53">
        <v>2.82</v>
      </c>
      <c r="W17" s="64">
        <v>4687</v>
      </c>
      <c r="X17" s="37">
        <f>W17*S17</f>
        <v>496353.30000000005</v>
      </c>
      <c r="Y17" s="54">
        <v>73.099999999999994</v>
      </c>
      <c r="Z17" s="50" t="s">
        <v>31</v>
      </c>
      <c r="AA17" s="40">
        <f>LOOKUP(Z17,[1]Summary!A$2:A$7,[1]Summary!B$2:B$7)</f>
        <v>5</v>
      </c>
      <c r="AB17" s="53">
        <v>1.1299999999999999</v>
      </c>
      <c r="AC17" s="64">
        <v>5060</v>
      </c>
      <c r="AD17" s="37">
        <f>AC17*Y17</f>
        <v>369886</v>
      </c>
    </row>
    <row r="18" spans="1:30" ht="12" customHeight="1" x14ac:dyDescent="0.3">
      <c r="A18" s="48" t="s">
        <v>48</v>
      </c>
      <c r="B18" s="47" t="s">
        <v>20</v>
      </c>
      <c r="C18" s="78">
        <v>42.6</v>
      </c>
      <c r="D18" s="77" t="s">
        <v>30</v>
      </c>
      <c r="E18" s="76">
        <f>LOOKUP(D18,[1]Summary!A$2:A$7,[1]Summary!B$2:B$7)</f>
        <v>4</v>
      </c>
      <c r="F18" s="75">
        <v>0.9</v>
      </c>
      <c r="G18" s="78">
        <v>57.5</v>
      </c>
      <c r="H18" s="77" t="s">
        <v>31</v>
      </c>
      <c r="I18" s="76">
        <f>LOOKUP(H18,[1]Summary!A$2:A$7,[1]Summary!B$2:B$7)</f>
        <v>5</v>
      </c>
      <c r="J18" s="75">
        <v>1.04</v>
      </c>
      <c r="K18" s="79">
        <v>4473</v>
      </c>
      <c r="L18" s="73">
        <f>K18*G18</f>
        <v>257197.5</v>
      </c>
      <c r="M18" s="78">
        <v>28.3</v>
      </c>
      <c r="N18" s="77" t="s">
        <v>26</v>
      </c>
      <c r="O18" s="76">
        <f>LOOKUP(N18,[1]Summary!A$2:A$7,[1]Summary!B$2:B$7)</f>
        <v>3</v>
      </c>
      <c r="P18" s="75">
        <v>0.55000000000000004</v>
      </c>
      <c r="Q18" s="79">
        <v>2954</v>
      </c>
      <c r="R18" s="73">
        <f>Q18*M18</f>
        <v>83598.2</v>
      </c>
      <c r="S18" s="78">
        <v>81.5</v>
      </c>
      <c r="T18" s="77" t="s">
        <v>43</v>
      </c>
      <c r="U18" s="76">
        <f>LOOKUP(T18,[1]Summary!A$2:A$7,[1]Summary!B$2:B$7)</f>
        <v>6</v>
      </c>
      <c r="V18" s="75">
        <v>1.44</v>
      </c>
      <c r="W18" s="74">
        <v>4849</v>
      </c>
      <c r="X18" s="73">
        <f>W18*S18</f>
        <v>395193.5</v>
      </c>
      <c r="Y18" s="78">
        <v>32.6</v>
      </c>
      <c r="Z18" s="77" t="s">
        <v>30</v>
      </c>
      <c r="AA18" s="76">
        <f>LOOKUP(Z18,[1]Summary!A$2:A$7,[1]Summary!B$2:B$7)</f>
        <v>4</v>
      </c>
      <c r="AB18" s="75">
        <v>0.88</v>
      </c>
      <c r="AC18" s="74">
        <v>3851</v>
      </c>
      <c r="AD18" s="73">
        <f>AC18*Y18</f>
        <v>125542.6</v>
      </c>
    </row>
    <row r="19" spans="1:30" ht="12" customHeight="1" x14ac:dyDescent="0.3">
      <c r="A19" s="48" t="s">
        <v>47</v>
      </c>
      <c r="B19" s="47" t="s">
        <v>20</v>
      </c>
      <c r="C19" s="71"/>
      <c r="D19" s="70"/>
      <c r="E19" s="69"/>
      <c r="F19" s="68"/>
      <c r="G19" s="71"/>
      <c r="H19" s="70"/>
      <c r="I19" s="69"/>
      <c r="J19" s="68"/>
      <c r="K19" s="72"/>
      <c r="L19" s="66"/>
      <c r="M19" s="71"/>
      <c r="N19" s="70"/>
      <c r="O19" s="69"/>
      <c r="P19" s="68"/>
      <c r="Q19" s="72"/>
      <c r="R19" s="66"/>
      <c r="S19" s="71"/>
      <c r="T19" s="70"/>
      <c r="U19" s="69"/>
      <c r="V19" s="68"/>
      <c r="W19" s="67"/>
      <c r="X19" s="66"/>
      <c r="Y19" s="71"/>
      <c r="Z19" s="70"/>
      <c r="AA19" s="69"/>
      <c r="AB19" s="68"/>
      <c r="AC19" s="67"/>
      <c r="AD19" s="66"/>
    </row>
    <row r="20" spans="1:30" ht="12" customHeight="1" x14ac:dyDescent="0.3">
      <c r="A20" s="56" t="s">
        <v>46</v>
      </c>
      <c r="B20" s="55" t="s">
        <v>24</v>
      </c>
      <c r="C20" s="54">
        <v>27.5</v>
      </c>
      <c r="D20" s="50" t="s">
        <v>30</v>
      </c>
      <c r="E20" s="40">
        <f>LOOKUP(D20,[1]Summary!A$2:A$7,[1]Summary!B$2:B$7)</f>
        <v>4</v>
      </c>
      <c r="F20" s="53">
        <v>0.42</v>
      </c>
      <c r="G20" s="54">
        <v>1.3</v>
      </c>
      <c r="H20" s="50" t="s">
        <v>22</v>
      </c>
      <c r="I20" s="40">
        <f>LOOKUP(H20,[1]Summary!A$2:A$7,[1]Summary!B$2:B$7)</f>
        <v>1</v>
      </c>
      <c r="J20" s="53">
        <v>0.55000000000000004</v>
      </c>
      <c r="K20" s="38">
        <v>3569</v>
      </c>
      <c r="L20" s="37">
        <f>K20*G20</f>
        <v>4639.7</v>
      </c>
      <c r="M20" s="54">
        <v>1.3</v>
      </c>
      <c r="N20" s="50" t="s">
        <v>43</v>
      </c>
      <c r="O20" s="40">
        <f>LOOKUP(N20,[1]Summary!A$2:A$7,[1]Summary!B$2:B$7)</f>
        <v>6</v>
      </c>
      <c r="P20" s="53">
        <v>0.42</v>
      </c>
      <c r="Q20" s="38">
        <v>4004</v>
      </c>
      <c r="R20" s="37">
        <f>Q20*M20</f>
        <v>5205.2</v>
      </c>
      <c r="S20" s="54">
        <v>1.3</v>
      </c>
      <c r="T20" s="50" t="s">
        <v>22</v>
      </c>
      <c r="U20" s="40">
        <f>LOOKUP(T20,[1]Summary!A$2:A$7,[1]Summary!B$2:B$7)</f>
        <v>1</v>
      </c>
      <c r="V20" s="53">
        <v>0.64</v>
      </c>
      <c r="W20" s="64">
        <v>3817</v>
      </c>
      <c r="X20" s="37">
        <f>W20*S20</f>
        <v>4962.1000000000004</v>
      </c>
      <c r="Y20" s="54">
        <v>1.3</v>
      </c>
      <c r="Z20" s="50" t="s">
        <v>22</v>
      </c>
      <c r="AA20" s="40">
        <f>LOOKUP(Z20,[1]Summary!A$2:A$7,[1]Summary!B$2:B$7)</f>
        <v>1</v>
      </c>
      <c r="AB20" s="53">
        <v>0.56999999999999995</v>
      </c>
      <c r="AC20" s="64">
        <v>4276</v>
      </c>
      <c r="AD20" s="37">
        <f>AC20*Y20</f>
        <v>5558.8</v>
      </c>
    </row>
    <row r="21" spans="1:30" x14ac:dyDescent="0.3">
      <c r="AD21" s="65">
        <f>SUM(AD16:AD20,X3:X9)</f>
        <v>3012778.1999999997</v>
      </c>
    </row>
    <row r="28" spans="1:30" ht="12" customHeight="1" x14ac:dyDescent="0.3">
      <c r="A28" s="48" t="s">
        <v>45</v>
      </c>
      <c r="B28" s="47" t="s">
        <v>20</v>
      </c>
      <c r="C28" s="46">
        <v>40.5</v>
      </c>
      <c r="D28" s="45" t="s">
        <v>30</v>
      </c>
      <c r="E28" s="40">
        <f>LOOKUP(D28,[1]Summary!A$2:A$7,[1]Summary!B$2:B$7)</f>
        <v>4</v>
      </c>
      <c r="F28" s="44">
        <v>1.67</v>
      </c>
      <c r="G28" s="46">
        <v>57.9</v>
      </c>
      <c r="H28" s="45" t="s">
        <v>31</v>
      </c>
      <c r="I28" s="40">
        <f>LOOKUP(H28,[1]Summary!A$2:A$7,[1]Summary!B$2:B$7)</f>
        <v>5</v>
      </c>
      <c r="J28" s="44">
        <v>1.84</v>
      </c>
      <c r="K28" s="38">
        <v>4218</v>
      </c>
      <c r="L28" s="37">
        <f>K28*G28</f>
        <v>244222.19999999998</v>
      </c>
      <c r="M28" s="46">
        <v>53.5</v>
      </c>
      <c r="N28" s="45" t="s">
        <v>30</v>
      </c>
      <c r="O28" s="40">
        <f>LOOKUP(N28,[1]Summary!A$2:A$7,[1]Summary!B$2:B$7)</f>
        <v>4</v>
      </c>
      <c r="P28" s="44">
        <v>1.86</v>
      </c>
      <c r="Q28" s="38">
        <v>4296</v>
      </c>
      <c r="R28" s="37">
        <f>Q28*M28</f>
        <v>229836</v>
      </c>
      <c r="S28" s="46">
        <v>73.2</v>
      </c>
      <c r="T28" s="45" t="s">
        <v>31</v>
      </c>
      <c r="U28" s="40">
        <f>LOOKUP(T28,[1]Summary!A$2:A$7,[1]Summary!B$2:B$7)</f>
        <v>5</v>
      </c>
      <c r="V28" s="44">
        <v>2.17</v>
      </c>
      <c r="W28" s="64">
        <v>4889</v>
      </c>
      <c r="X28" s="37">
        <f>W28*S28</f>
        <v>357874.8</v>
      </c>
      <c r="Y28" s="46">
        <v>62.4</v>
      </c>
      <c r="Z28" s="45" t="s">
        <v>31</v>
      </c>
      <c r="AA28" s="40">
        <f>LOOKUP(Z28,[1]Summary!A$2:A$7,[1]Summary!B$2:B$7)</f>
        <v>5</v>
      </c>
      <c r="AB28" s="44">
        <v>1.94</v>
      </c>
      <c r="AC28" s="64">
        <v>4627</v>
      </c>
      <c r="AD28" s="37">
        <f>AC28*Y28</f>
        <v>288724.8</v>
      </c>
    </row>
    <row r="29" spans="1:30" ht="12" customHeight="1" x14ac:dyDescent="0.3">
      <c r="A29" s="56" t="s">
        <v>44</v>
      </c>
      <c r="B29" s="59" t="s">
        <v>20</v>
      </c>
      <c r="C29" s="54">
        <v>87.2</v>
      </c>
      <c r="D29" s="50" t="s">
        <v>43</v>
      </c>
      <c r="E29" s="40">
        <f>LOOKUP(D29,[1]Summary!A$2:A$7,[1]Summary!B$2:B$7)</f>
        <v>6</v>
      </c>
      <c r="F29" s="53">
        <v>1.67</v>
      </c>
      <c r="G29" s="54">
        <v>127.5</v>
      </c>
      <c r="H29" s="50" t="s">
        <v>43</v>
      </c>
      <c r="I29" s="40">
        <f>LOOKUP(H29,[1]Summary!A$2:A$7,[1]Summary!B$2:B$7)</f>
        <v>6</v>
      </c>
      <c r="J29" s="53">
        <v>1.84</v>
      </c>
      <c r="K29" s="38">
        <v>3918</v>
      </c>
      <c r="L29" s="37">
        <f>K29*G29</f>
        <v>499545</v>
      </c>
      <c r="M29" s="54">
        <v>122.3</v>
      </c>
      <c r="N29" s="50" t="s">
        <v>43</v>
      </c>
      <c r="O29" s="40">
        <f>LOOKUP(N29,[1]Summary!A$2:A$7,[1]Summary!B$2:B$7)</f>
        <v>6</v>
      </c>
      <c r="P29" s="53">
        <v>1.86</v>
      </c>
      <c r="Q29" s="38">
        <v>3886</v>
      </c>
      <c r="R29" s="37">
        <f>Q29*M29</f>
        <v>475257.8</v>
      </c>
      <c r="S29" s="54">
        <v>155.30000000000001</v>
      </c>
      <c r="T29" s="50" t="s">
        <v>43</v>
      </c>
      <c r="U29" s="40">
        <f>LOOKUP(T29,[1]Summary!A$2:A$7,[1]Summary!B$2:B$7)</f>
        <v>6</v>
      </c>
      <c r="V29" s="53">
        <v>2.17</v>
      </c>
      <c r="W29" s="64">
        <v>4414</v>
      </c>
      <c r="X29" s="37">
        <f>W29*S29</f>
        <v>685494.20000000007</v>
      </c>
      <c r="Y29" s="54">
        <v>132.30000000000001</v>
      </c>
      <c r="Z29" s="50" t="s">
        <v>43</v>
      </c>
      <c r="AA29" s="40">
        <f>LOOKUP(Z29,[1]Summary!A$2:A$7,[1]Summary!B$2:B$7)</f>
        <v>6</v>
      </c>
      <c r="AB29" s="53">
        <v>1.94</v>
      </c>
      <c r="AC29" s="64">
        <v>4108</v>
      </c>
      <c r="AD29" s="37">
        <f>AC29*Y29</f>
        <v>543488.4</v>
      </c>
    </row>
    <row r="30" spans="1:30" ht="12" customHeight="1" x14ac:dyDescent="0.3">
      <c r="A30" s="48" t="s">
        <v>42</v>
      </c>
      <c r="B30" s="47" t="s">
        <v>20</v>
      </c>
      <c r="C30" s="46">
        <v>55</v>
      </c>
      <c r="D30" s="45" t="s">
        <v>30</v>
      </c>
      <c r="E30" s="40">
        <f>LOOKUP(D30,[1]Summary!A$2:A$7,[1]Summary!B$2:B$7)</f>
        <v>4</v>
      </c>
      <c r="F30" s="44">
        <v>0.83</v>
      </c>
      <c r="G30" s="46">
        <v>56.7</v>
      </c>
      <c r="H30" s="45" t="s">
        <v>31</v>
      </c>
      <c r="I30" s="40">
        <f>LOOKUP(H30,[1]Summary!A$2:A$7,[1]Summary!B$2:B$7)</f>
        <v>5</v>
      </c>
      <c r="J30" s="44">
        <v>0.94</v>
      </c>
      <c r="K30" s="38">
        <v>3988</v>
      </c>
      <c r="L30" s="37">
        <f>K30*G30</f>
        <v>226119.6</v>
      </c>
      <c r="M30" s="46">
        <v>55.4</v>
      </c>
      <c r="N30" s="45" t="s">
        <v>31</v>
      </c>
      <c r="O30" s="40">
        <f>LOOKUP(N30,[1]Summary!A$2:A$7,[1]Summary!B$2:B$7)</f>
        <v>5</v>
      </c>
      <c r="P30" s="44">
        <v>0.91</v>
      </c>
      <c r="Q30" s="38">
        <v>3877</v>
      </c>
      <c r="R30" s="37">
        <f>Q30*M30</f>
        <v>214785.8</v>
      </c>
      <c r="S30" s="46">
        <v>78.400000000000006</v>
      </c>
      <c r="T30" s="45" t="s">
        <v>31</v>
      </c>
      <c r="U30" s="40">
        <f>LOOKUP(T30,[1]Summary!A$2:A$7,[1]Summary!B$2:B$7)</f>
        <v>5</v>
      </c>
      <c r="V30" s="44">
        <v>1.41</v>
      </c>
      <c r="W30" s="64">
        <v>4783</v>
      </c>
      <c r="X30" s="37">
        <f>W30*S30</f>
        <v>374987.2</v>
      </c>
      <c r="Y30" s="46">
        <v>61.3</v>
      </c>
      <c r="Z30" s="45" t="s">
        <v>31</v>
      </c>
      <c r="AA30" s="40">
        <f>LOOKUP(Z30,[1]Summary!A$2:A$7,[1]Summary!B$2:B$7)</f>
        <v>5</v>
      </c>
      <c r="AB30" s="44">
        <v>1.1100000000000001</v>
      </c>
      <c r="AC30" s="64">
        <v>4394</v>
      </c>
      <c r="AD30" s="37">
        <f>AC30*Y30</f>
        <v>269352.2</v>
      </c>
    </row>
    <row r="31" spans="1:30" ht="12" customHeight="1" x14ac:dyDescent="0.3">
      <c r="A31" s="56" t="s">
        <v>41</v>
      </c>
      <c r="B31" s="59" t="s">
        <v>20</v>
      </c>
      <c r="C31" s="54">
        <v>54.7</v>
      </c>
      <c r="D31" s="50" t="s">
        <v>30</v>
      </c>
      <c r="E31" s="40">
        <f>LOOKUP(D31,[1]Summary!A$2:A$7,[1]Summary!B$2:B$7)</f>
        <v>4</v>
      </c>
      <c r="F31" s="53">
        <v>0.91</v>
      </c>
      <c r="G31" s="54">
        <v>56.6</v>
      </c>
      <c r="H31" s="50" t="s">
        <v>31</v>
      </c>
      <c r="I31" s="40">
        <f>LOOKUP(H31,[1]Summary!A$2:A$7,[1]Summary!B$2:B$7)</f>
        <v>5</v>
      </c>
      <c r="J31" s="53">
        <v>1.0900000000000001</v>
      </c>
      <c r="K31" s="38">
        <v>3370</v>
      </c>
      <c r="L31" s="37">
        <f>K31*G31</f>
        <v>190742</v>
      </c>
      <c r="M31" s="54">
        <v>57.4</v>
      </c>
      <c r="N31" s="50" t="s">
        <v>31</v>
      </c>
      <c r="O31" s="40">
        <f>LOOKUP(N31,[1]Summary!A$2:A$7,[1]Summary!B$2:B$7)</f>
        <v>5</v>
      </c>
      <c r="P31" s="53">
        <v>0.99</v>
      </c>
      <c r="Q31" s="38">
        <v>3284</v>
      </c>
      <c r="R31" s="37">
        <f>Q31*M31</f>
        <v>188501.6</v>
      </c>
      <c r="S31" s="54">
        <v>65.2</v>
      </c>
      <c r="T31" s="50" t="s">
        <v>31</v>
      </c>
      <c r="U31" s="40">
        <f>LOOKUP(T31,[1]Summary!A$2:A$7,[1]Summary!B$2:B$7)</f>
        <v>5</v>
      </c>
      <c r="V31" s="53">
        <v>1.1299999999999999</v>
      </c>
      <c r="W31" s="64">
        <v>3696</v>
      </c>
      <c r="X31" s="37">
        <f>W31*S31</f>
        <v>240979.20000000001</v>
      </c>
      <c r="Y31" s="54">
        <v>58.6</v>
      </c>
      <c r="Z31" s="50" t="s">
        <v>31</v>
      </c>
      <c r="AA31" s="40">
        <f>LOOKUP(Z31,[1]Summary!A$2:A$7,[1]Summary!B$2:B$7)</f>
        <v>5</v>
      </c>
      <c r="AB31" s="53">
        <v>1.08</v>
      </c>
      <c r="AC31" s="64">
        <v>3552</v>
      </c>
      <c r="AD31" s="37">
        <f>AC31*Y31</f>
        <v>208147.20000000001</v>
      </c>
    </row>
    <row r="32" spans="1:30" ht="12" customHeight="1" x14ac:dyDescent="0.3">
      <c r="A32" s="48" t="s">
        <v>40</v>
      </c>
      <c r="B32" s="47" t="s">
        <v>20</v>
      </c>
      <c r="C32" s="46">
        <v>30.3</v>
      </c>
      <c r="D32" s="45" t="s">
        <v>26</v>
      </c>
      <c r="E32" s="40">
        <f>LOOKUP(D32,[1]Summary!A$2:A$7,[1]Summary!B$2:B$7)</f>
        <v>3</v>
      </c>
      <c r="F32" s="44">
        <v>0.69</v>
      </c>
      <c r="G32" s="46">
        <v>32.299999999999997</v>
      </c>
      <c r="H32" s="45" t="s">
        <v>26</v>
      </c>
      <c r="I32" s="40">
        <f>LOOKUP(H32,[1]Summary!A$2:A$7,[1]Summary!B$2:B$7)</f>
        <v>3</v>
      </c>
      <c r="J32" s="44">
        <v>0.76</v>
      </c>
      <c r="K32" s="38">
        <v>2242</v>
      </c>
      <c r="L32" s="37">
        <f>K32*G32</f>
        <v>72416.599999999991</v>
      </c>
      <c r="M32" s="46">
        <v>31.3</v>
      </c>
      <c r="N32" s="45" t="s">
        <v>26</v>
      </c>
      <c r="O32" s="40">
        <f>LOOKUP(N32,[1]Summary!A$2:A$7,[1]Summary!B$2:B$7)</f>
        <v>3</v>
      </c>
      <c r="P32" s="44">
        <v>0.73</v>
      </c>
      <c r="Q32" s="38">
        <v>2154</v>
      </c>
      <c r="R32" s="37">
        <f>Q32*M32</f>
        <v>67420.2</v>
      </c>
      <c r="S32" s="46">
        <v>34.799999999999997</v>
      </c>
      <c r="T32" s="45" t="s">
        <v>26</v>
      </c>
      <c r="U32" s="40">
        <f>LOOKUP(T32,[1]Summary!A$2:A$7,[1]Summary!B$2:B$7)</f>
        <v>3</v>
      </c>
      <c r="V32" s="44">
        <v>0.84</v>
      </c>
      <c r="W32" s="64">
        <v>2432</v>
      </c>
      <c r="X32" s="37">
        <f>W32*S32</f>
        <v>84633.599999999991</v>
      </c>
      <c r="Y32" s="46">
        <v>32.799999999999997</v>
      </c>
      <c r="Z32" s="45" t="s">
        <v>26</v>
      </c>
      <c r="AA32" s="40">
        <f>LOOKUP(Z32,[1]Summary!A$2:A$7,[1]Summary!B$2:B$7)</f>
        <v>3</v>
      </c>
      <c r="AB32" s="44">
        <v>0.79</v>
      </c>
      <c r="AC32" s="64">
        <v>2309</v>
      </c>
      <c r="AD32" s="37">
        <f>AC32*Y32</f>
        <v>75735.199999999997</v>
      </c>
    </row>
    <row r="33" spans="1:30" ht="12" customHeight="1" x14ac:dyDescent="0.3">
      <c r="A33" s="56" t="s">
        <v>39</v>
      </c>
      <c r="B33" s="59" t="s">
        <v>20</v>
      </c>
      <c r="C33" s="54">
        <v>32.4</v>
      </c>
      <c r="D33" s="50" t="s">
        <v>26</v>
      </c>
      <c r="E33" s="40">
        <f>LOOKUP(D33,[1]Summary!A$2:A$7,[1]Summary!B$2:B$7)</f>
        <v>3</v>
      </c>
      <c r="F33" s="53">
        <v>0.69</v>
      </c>
      <c r="G33" s="54">
        <v>34.1</v>
      </c>
      <c r="H33" s="50" t="s">
        <v>26</v>
      </c>
      <c r="I33" s="40">
        <f>LOOKUP(H33,[1]Summary!A$2:A$7,[1]Summary!B$2:B$7)</f>
        <v>3</v>
      </c>
      <c r="J33" s="53">
        <v>0.76</v>
      </c>
      <c r="K33" s="38">
        <v>1264</v>
      </c>
      <c r="L33" s="37">
        <f>K33*G33</f>
        <v>43102.400000000001</v>
      </c>
      <c r="M33" s="54">
        <v>33.700000000000003</v>
      </c>
      <c r="N33" s="50" t="s">
        <v>26</v>
      </c>
      <c r="O33" s="40">
        <f>LOOKUP(N33,[1]Summary!A$2:A$7,[1]Summary!B$2:B$7)</f>
        <v>3</v>
      </c>
      <c r="P33" s="53">
        <v>0.73</v>
      </c>
      <c r="Q33" s="38">
        <v>1238</v>
      </c>
      <c r="R33" s="37">
        <f>Q33*M33</f>
        <v>41720.600000000006</v>
      </c>
      <c r="S33" s="54">
        <v>35.6</v>
      </c>
      <c r="T33" s="50" t="s">
        <v>30</v>
      </c>
      <c r="U33" s="40">
        <f>LOOKUP(T33,[1]Summary!A$2:A$7,[1]Summary!B$2:B$7)</f>
        <v>4</v>
      </c>
      <c r="V33" s="53">
        <v>0.84</v>
      </c>
      <c r="W33" s="64">
        <v>1380</v>
      </c>
      <c r="X33" s="37">
        <f>W33*S33</f>
        <v>49128</v>
      </c>
      <c r="Y33" s="54">
        <v>35</v>
      </c>
      <c r="Z33" s="50" t="s">
        <v>30</v>
      </c>
      <c r="AA33" s="40">
        <f>LOOKUP(Z33,[1]Summary!A$2:A$7,[1]Summary!B$2:B$7)</f>
        <v>4</v>
      </c>
      <c r="AB33" s="53">
        <v>0.79</v>
      </c>
      <c r="AC33" s="64">
        <v>1336</v>
      </c>
      <c r="AD33" s="37">
        <f>AC33*Y33</f>
        <v>46760</v>
      </c>
    </row>
    <row r="34" spans="1:30" ht="12" customHeight="1" x14ac:dyDescent="0.3">
      <c r="A34" s="48" t="s">
        <v>38</v>
      </c>
      <c r="B34" s="47" t="s">
        <v>20</v>
      </c>
      <c r="C34" s="46">
        <v>23.7</v>
      </c>
      <c r="D34" s="45" t="s">
        <v>26</v>
      </c>
      <c r="E34" s="40">
        <f>LOOKUP(D34,[1]Summary!A$2:A$7,[1]Summary!B$2:B$7)</f>
        <v>3</v>
      </c>
      <c r="F34" s="44">
        <v>0.94</v>
      </c>
      <c r="G34" s="46">
        <v>44</v>
      </c>
      <c r="H34" s="45" t="s">
        <v>30</v>
      </c>
      <c r="I34" s="40">
        <f>LOOKUP(H34,[1]Summary!A$2:A$7,[1]Summary!B$2:B$7)</f>
        <v>4</v>
      </c>
      <c r="J34" s="44">
        <v>1.06</v>
      </c>
      <c r="K34" s="38">
        <v>2623</v>
      </c>
      <c r="L34" s="37">
        <f>K34*G34</f>
        <v>115412</v>
      </c>
      <c r="M34" s="46">
        <v>33.6</v>
      </c>
      <c r="N34" s="45" t="s">
        <v>26</v>
      </c>
      <c r="O34" s="40">
        <f>LOOKUP(N34,[1]Summary!A$2:A$7,[1]Summary!B$2:B$7)</f>
        <v>3</v>
      </c>
      <c r="P34" s="44">
        <v>1.01</v>
      </c>
      <c r="Q34" s="38">
        <v>2521</v>
      </c>
      <c r="R34" s="37">
        <f>Q34*M34</f>
        <v>84705.600000000006</v>
      </c>
      <c r="S34" s="46">
        <v>77.2</v>
      </c>
      <c r="T34" s="45" t="s">
        <v>31</v>
      </c>
      <c r="U34" s="40">
        <f>LOOKUP(T34,[1]Summary!A$2:A$7,[1]Summary!B$2:B$7)</f>
        <v>5</v>
      </c>
      <c r="V34" s="44">
        <v>1.17</v>
      </c>
      <c r="W34" s="64">
        <v>2848</v>
      </c>
      <c r="X34" s="37">
        <f>W34*S34</f>
        <v>219865.60000000001</v>
      </c>
      <c r="Y34" s="46">
        <v>57</v>
      </c>
      <c r="Z34" s="45" t="s">
        <v>31</v>
      </c>
      <c r="AA34" s="40">
        <f>LOOKUP(Z34,[1]Summary!A$2:A$7,[1]Summary!B$2:B$7)</f>
        <v>5</v>
      </c>
      <c r="AB34" s="44">
        <v>1.1000000000000001</v>
      </c>
      <c r="AC34" s="64">
        <v>2705</v>
      </c>
      <c r="AD34" s="37">
        <f>AC34*Y34</f>
        <v>154185</v>
      </c>
    </row>
    <row r="35" spans="1:30" ht="12" customHeight="1" x14ac:dyDescent="0.3">
      <c r="A35" s="56" t="s">
        <v>37</v>
      </c>
      <c r="B35" s="59" t="s">
        <v>20</v>
      </c>
      <c r="C35" s="54">
        <v>24.8</v>
      </c>
      <c r="D35" s="50" t="s">
        <v>26</v>
      </c>
      <c r="E35" s="40">
        <f>LOOKUP(D35,[1]Summary!A$2:A$7,[1]Summary!B$2:B$7)</f>
        <v>3</v>
      </c>
      <c r="F35" s="53">
        <v>0.94</v>
      </c>
      <c r="G35" s="54">
        <v>24.5</v>
      </c>
      <c r="H35" s="50" t="s">
        <v>26</v>
      </c>
      <c r="I35" s="40">
        <f>LOOKUP(H35,[1]Summary!A$2:A$7,[1]Summary!B$2:B$7)</f>
        <v>3</v>
      </c>
      <c r="J35" s="53">
        <v>1.06</v>
      </c>
      <c r="K35" s="38">
        <v>1251</v>
      </c>
      <c r="L35" s="37">
        <f>K35*G35</f>
        <v>30649.5</v>
      </c>
      <c r="M35" s="54">
        <v>24.9</v>
      </c>
      <c r="N35" s="50" t="s">
        <v>26</v>
      </c>
      <c r="O35" s="40">
        <f>LOOKUP(N35,[1]Summary!A$2:A$7,[1]Summary!B$2:B$7)</f>
        <v>3</v>
      </c>
      <c r="P35" s="53">
        <v>1.01</v>
      </c>
      <c r="Q35" s="38">
        <v>1207</v>
      </c>
      <c r="R35" s="37">
        <f>Q35*M35</f>
        <v>30054.3</v>
      </c>
      <c r="S35" s="54">
        <v>25.2</v>
      </c>
      <c r="T35" s="50" t="s">
        <v>26</v>
      </c>
      <c r="U35" s="40">
        <f>LOOKUP(T35,[1]Summary!A$2:A$7,[1]Summary!B$2:B$7)</f>
        <v>3</v>
      </c>
      <c r="V35" s="53">
        <v>1.17</v>
      </c>
      <c r="W35" s="64">
        <v>1353</v>
      </c>
      <c r="X35" s="37">
        <f>W35*S35</f>
        <v>34095.599999999999</v>
      </c>
      <c r="Y35" s="54">
        <v>25.1</v>
      </c>
      <c r="Z35" s="50" t="s">
        <v>26</v>
      </c>
      <c r="AA35" s="40">
        <f>LOOKUP(Z35,[1]Summary!A$2:A$7,[1]Summary!B$2:B$7)</f>
        <v>3</v>
      </c>
      <c r="AB35" s="53">
        <v>1.1000000000000001</v>
      </c>
      <c r="AC35" s="64">
        <v>1293</v>
      </c>
      <c r="AD35" s="37">
        <f>AC35*Y35</f>
        <v>32454.300000000003</v>
      </c>
    </row>
    <row r="36" spans="1:30" ht="12" customHeight="1" x14ac:dyDescent="0.3">
      <c r="A36" s="48" t="s">
        <v>36</v>
      </c>
      <c r="B36" s="57" t="s">
        <v>24</v>
      </c>
      <c r="C36" s="46">
        <v>22.5</v>
      </c>
      <c r="D36" s="45" t="s">
        <v>26</v>
      </c>
      <c r="E36" s="40">
        <f>LOOKUP(D36,[1]Summary!A$2:A$7,[1]Summary!B$2:B$7)</f>
        <v>3</v>
      </c>
      <c r="F36" s="44">
        <v>0.01</v>
      </c>
      <c r="G36" s="46">
        <v>0</v>
      </c>
      <c r="H36" s="45" t="s">
        <v>22</v>
      </c>
      <c r="I36" s="40">
        <f>LOOKUP(H36,[1]Summary!A$2:A$7,[1]Summary!B$2:B$7)</f>
        <v>1</v>
      </c>
      <c r="J36" s="44">
        <v>0.01</v>
      </c>
      <c r="K36" s="38">
        <v>2413</v>
      </c>
      <c r="L36" s="37">
        <f>K36*G36</f>
        <v>0</v>
      </c>
      <c r="M36" s="46">
        <v>0</v>
      </c>
      <c r="N36" s="45" t="s">
        <v>26</v>
      </c>
      <c r="O36" s="40">
        <f>LOOKUP(N36,[1]Summary!A$2:A$7,[1]Summary!B$2:B$7)</f>
        <v>3</v>
      </c>
      <c r="P36" s="44">
        <v>0.01</v>
      </c>
      <c r="Q36" s="38">
        <v>2307</v>
      </c>
      <c r="R36" s="37">
        <f>Q36*M36</f>
        <v>0</v>
      </c>
      <c r="S36" s="46">
        <v>30.3</v>
      </c>
      <c r="T36" s="45" t="s">
        <v>30</v>
      </c>
      <c r="U36" s="40">
        <f>LOOKUP(T36,[1]Summary!A$2:A$7,[1]Summary!B$2:B$7)</f>
        <v>4</v>
      </c>
      <c r="V36" s="44">
        <v>0.02</v>
      </c>
      <c r="W36" s="64">
        <v>2628</v>
      </c>
      <c r="X36" s="37">
        <f>W36*S36</f>
        <v>79628.400000000009</v>
      </c>
      <c r="Y36" s="46">
        <v>27.3</v>
      </c>
      <c r="Z36" s="45" t="s">
        <v>30</v>
      </c>
      <c r="AA36" s="40">
        <f>LOOKUP(Z36,[1]Summary!A$2:A$7,[1]Summary!B$2:B$7)</f>
        <v>4</v>
      </c>
      <c r="AB36" s="44">
        <v>0.02</v>
      </c>
      <c r="AC36" s="64">
        <v>2481</v>
      </c>
      <c r="AD36" s="37">
        <f>AC36*Y36</f>
        <v>67731.3</v>
      </c>
    </row>
    <row r="37" spans="1:30" ht="12" customHeight="1" x14ac:dyDescent="0.3">
      <c r="A37" s="56" t="s">
        <v>35</v>
      </c>
      <c r="B37" s="55" t="s">
        <v>24</v>
      </c>
      <c r="C37" s="54">
        <v>12.3</v>
      </c>
      <c r="D37" s="50" t="s">
        <v>23</v>
      </c>
      <c r="E37" s="40">
        <f>LOOKUP(D37,[1]Summary!A$2:A$7,[1]Summary!B$2:B$7)</f>
        <v>2</v>
      </c>
      <c r="F37" s="53">
        <v>0.18</v>
      </c>
      <c r="G37" s="54">
        <v>1.3</v>
      </c>
      <c r="H37" s="50" t="s">
        <v>22</v>
      </c>
      <c r="I37" s="40">
        <f>LOOKUP(H37,[1]Summary!A$2:A$7,[1]Summary!B$2:B$7)</f>
        <v>1</v>
      </c>
      <c r="J37" s="53">
        <v>0.21</v>
      </c>
      <c r="K37" s="38">
        <v>1085</v>
      </c>
      <c r="L37" s="37">
        <f>K37*G37</f>
        <v>1410.5</v>
      </c>
      <c r="M37" s="54">
        <v>1.3</v>
      </c>
      <c r="N37" s="50" t="s">
        <v>23</v>
      </c>
      <c r="O37" s="40">
        <f>LOOKUP(N37,[1]Summary!A$2:A$7,[1]Summary!B$2:B$7)</f>
        <v>2</v>
      </c>
      <c r="P37" s="53">
        <v>0.2</v>
      </c>
      <c r="Q37" s="38">
        <v>1049</v>
      </c>
      <c r="R37" s="37">
        <f>Q37*M37</f>
        <v>1363.7</v>
      </c>
      <c r="S37" s="54">
        <v>13.8</v>
      </c>
      <c r="T37" s="62" t="s">
        <v>23</v>
      </c>
      <c r="U37" s="40">
        <f>LOOKUP(T37,[1]Summary!A$2:A$7,[1]Summary!B$2:B$7)</f>
        <v>2</v>
      </c>
      <c r="V37" s="61">
        <v>0.23</v>
      </c>
      <c r="W37" s="60">
        <v>1178</v>
      </c>
      <c r="X37" s="37">
        <f>W37*S37</f>
        <v>16256.400000000001</v>
      </c>
      <c r="Y37" s="63">
        <v>13.3</v>
      </c>
      <c r="Z37" s="62" t="s">
        <v>23</v>
      </c>
      <c r="AA37" s="40">
        <f>LOOKUP(Z37,[1]Summary!A$2:A$7,[1]Summary!B$2:B$7)</f>
        <v>2</v>
      </c>
      <c r="AB37" s="61">
        <v>0.22</v>
      </c>
      <c r="AC37" s="60">
        <v>1120</v>
      </c>
      <c r="AD37" s="37">
        <f>AC37*Y37</f>
        <v>14896</v>
      </c>
    </row>
    <row r="38" spans="1:30" ht="12" customHeight="1" x14ac:dyDescent="0.3">
      <c r="A38" s="48" t="s">
        <v>34</v>
      </c>
      <c r="B38" s="47" t="s">
        <v>20</v>
      </c>
      <c r="C38" s="46">
        <v>13.5</v>
      </c>
      <c r="D38" s="45" t="s">
        <v>23</v>
      </c>
      <c r="E38" s="40">
        <f>LOOKUP(D38,[1]Summary!A$2:A$7,[1]Summary!B$2:B$7)</f>
        <v>2</v>
      </c>
      <c r="F38" s="44">
        <v>0.91</v>
      </c>
      <c r="G38" s="46">
        <v>26.3</v>
      </c>
      <c r="H38" s="45" t="s">
        <v>26</v>
      </c>
      <c r="I38" s="40">
        <f>LOOKUP(H38,[1]Summary!A$2:A$7,[1]Summary!B$2:B$7)</f>
        <v>3</v>
      </c>
      <c r="J38" s="44">
        <v>1.02</v>
      </c>
      <c r="K38" s="38">
        <v>2474</v>
      </c>
      <c r="L38" s="37">
        <f>K38*G38</f>
        <v>65066.200000000004</v>
      </c>
      <c r="M38" s="46">
        <v>16.8</v>
      </c>
      <c r="N38" s="45" t="s">
        <v>23</v>
      </c>
      <c r="O38" s="40">
        <f>LOOKUP(N38,[1]Summary!A$2:A$7,[1]Summary!B$2:B$7)</f>
        <v>2</v>
      </c>
      <c r="P38" s="44">
        <v>0.96</v>
      </c>
      <c r="Q38" s="38">
        <v>2356</v>
      </c>
      <c r="R38" s="37">
        <f>Q38*M38</f>
        <v>39580.800000000003</v>
      </c>
      <c r="S38" s="43">
        <v>58.6</v>
      </c>
      <c r="T38" s="41" t="s">
        <v>31</v>
      </c>
      <c r="U38" s="40">
        <f>LOOKUP(T38,[1]Summary!A$2:A$7,[1]Summary!B$2:B$7)</f>
        <v>5</v>
      </c>
      <c r="V38" s="39">
        <v>1.1100000000000001</v>
      </c>
      <c r="W38" s="38">
        <v>2688</v>
      </c>
      <c r="X38" s="37">
        <f>W38*S38</f>
        <v>157516.80000000002</v>
      </c>
      <c r="Y38" s="42">
        <v>30.7</v>
      </c>
      <c r="Z38" s="41" t="s">
        <v>26</v>
      </c>
      <c r="AA38" s="40">
        <f>LOOKUP(Z38,[1]Summary!A$2:A$7,[1]Summary!B$2:B$7)</f>
        <v>3</v>
      </c>
      <c r="AB38" s="39">
        <v>1.03</v>
      </c>
      <c r="AC38" s="38">
        <v>2511</v>
      </c>
      <c r="AD38" s="37">
        <f>AC38*Y38</f>
        <v>77087.7</v>
      </c>
    </row>
    <row r="39" spans="1:30" ht="12" customHeight="1" x14ac:dyDescent="0.3">
      <c r="A39" s="56" t="s">
        <v>33</v>
      </c>
      <c r="B39" s="59" t="s">
        <v>20</v>
      </c>
      <c r="C39" s="54">
        <v>18.8</v>
      </c>
      <c r="D39" s="50" t="s">
        <v>23</v>
      </c>
      <c r="E39" s="40">
        <f>LOOKUP(D39,[1]Summary!A$2:A$7,[1]Summary!B$2:B$7)</f>
        <v>2</v>
      </c>
      <c r="F39" s="53">
        <v>0.91</v>
      </c>
      <c r="G39" s="54">
        <v>19</v>
      </c>
      <c r="H39" s="50" t="s">
        <v>23</v>
      </c>
      <c r="I39" s="40">
        <f>LOOKUP(H39,[1]Summary!A$2:A$7,[1]Summary!B$2:B$7)</f>
        <v>2</v>
      </c>
      <c r="J39" s="53">
        <v>1.02</v>
      </c>
      <c r="K39" s="38">
        <v>945</v>
      </c>
      <c r="L39" s="37">
        <f>K39*G39</f>
        <v>17955</v>
      </c>
      <c r="M39" s="54">
        <v>18.5</v>
      </c>
      <c r="N39" s="50" t="s">
        <v>23</v>
      </c>
      <c r="O39" s="40">
        <f>LOOKUP(N39,[1]Summary!A$2:A$7,[1]Summary!B$2:B$7)</f>
        <v>2</v>
      </c>
      <c r="P39" s="53">
        <v>0.96</v>
      </c>
      <c r="Q39" s="38">
        <v>903</v>
      </c>
      <c r="R39" s="37">
        <f>Q39*M39</f>
        <v>16705.5</v>
      </c>
      <c r="S39" s="52">
        <v>19.8</v>
      </c>
      <c r="T39" s="58" t="s">
        <v>23</v>
      </c>
      <c r="U39" s="40">
        <f>LOOKUP(T39,[1]Summary!A$2:A$7,[1]Summary!B$2:B$7)</f>
        <v>2</v>
      </c>
      <c r="V39" s="49">
        <v>1.1100000000000001</v>
      </c>
      <c r="W39" s="38">
        <v>1030</v>
      </c>
      <c r="X39" s="37">
        <f>W39*S39</f>
        <v>20394</v>
      </c>
      <c r="Y39" s="51">
        <v>19</v>
      </c>
      <c r="Z39" s="58" t="s">
        <v>23</v>
      </c>
      <c r="AA39" s="40">
        <f>LOOKUP(Z39,[1]Summary!A$2:A$7,[1]Summary!B$2:B$7)</f>
        <v>2</v>
      </c>
      <c r="AB39" s="49">
        <v>1.03</v>
      </c>
      <c r="AC39" s="38">
        <v>972</v>
      </c>
      <c r="AD39" s="37">
        <f>AC39*Y39</f>
        <v>18468</v>
      </c>
    </row>
    <row r="40" spans="1:30" ht="12" customHeight="1" x14ac:dyDescent="0.3">
      <c r="A40" s="48" t="s">
        <v>32</v>
      </c>
      <c r="B40" s="47" t="s">
        <v>20</v>
      </c>
      <c r="C40" s="46">
        <v>25.4</v>
      </c>
      <c r="D40" s="45" t="s">
        <v>26</v>
      </c>
      <c r="E40" s="40">
        <f>LOOKUP(D40,[1]Summary!A$2:A$7,[1]Summary!B$2:B$7)</f>
        <v>3</v>
      </c>
      <c r="F40" s="44">
        <v>0.91</v>
      </c>
      <c r="G40" s="46">
        <v>43.1</v>
      </c>
      <c r="H40" s="45" t="s">
        <v>30</v>
      </c>
      <c r="I40" s="40">
        <f>LOOKUP(H40,[1]Summary!A$2:A$7,[1]Summary!B$2:B$7)</f>
        <v>4</v>
      </c>
      <c r="J40" s="44">
        <v>1.02</v>
      </c>
      <c r="K40" s="38">
        <v>2183</v>
      </c>
      <c r="L40" s="37">
        <f>K40*G40</f>
        <v>94087.3</v>
      </c>
      <c r="M40" s="46">
        <v>25.7</v>
      </c>
      <c r="N40" s="45" t="s">
        <v>26</v>
      </c>
      <c r="O40" s="40">
        <f>LOOKUP(N40,[1]Summary!A$2:A$7,[1]Summary!B$2:B$7)</f>
        <v>3</v>
      </c>
      <c r="P40" s="44">
        <v>0.96</v>
      </c>
      <c r="Q40" s="38">
        <v>2072</v>
      </c>
      <c r="R40" s="37">
        <f>Q40*M40</f>
        <v>53250.400000000001</v>
      </c>
      <c r="S40" s="43">
        <v>74.7</v>
      </c>
      <c r="T40" s="41" t="s">
        <v>31</v>
      </c>
      <c r="U40" s="40">
        <f>LOOKUP(T40,[1]Summary!A$2:A$7,[1]Summary!B$2:B$7)</f>
        <v>5</v>
      </c>
      <c r="V40" s="39">
        <v>1.1100000000000001</v>
      </c>
      <c r="W40" s="38">
        <v>2373</v>
      </c>
      <c r="X40" s="37">
        <f>W40*S40</f>
        <v>177263.1</v>
      </c>
      <c r="Y40" s="42">
        <v>48.4</v>
      </c>
      <c r="Z40" s="41" t="s">
        <v>30</v>
      </c>
      <c r="AA40" s="40">
        <f>LOOKUP(Z40,[1]Summary!A$2:A$7,[1]Summary!B$2:B$7)</f>
        <v>4</v>
      </c>
      <c r="AB40" s="39">
        <v>1.03</v>
      </c>
      <c r="AC40" s="38">
        <v>2209</v>
      </c>
      <c r="AD40" s="37">
        <f>AC40*Y40</f>
        <v>106915.59999999999</v>
      </c>
    </row>
    <row r="41" spans="1:30" ht="12" customHeight="1" x14ac:dyDescent="0.3">
      <c r="A41" s="56" t="s">
        <v>29</v>
      </c>
      <c r="B41" s="59" t="s">
        <v>20</v>
      </c>
      <c r="C41" s="54">
        <v>7.4</v>
      </c>
      <c r="D41" s="50" t="s">
        <v>28</v>
      </c>
      <c r="E41" s="40">
        <f>LOOKUP(D41,[1]Summary!A$2:A$7,[1]Summary!B$2:B$7)</f>
        <v>1</v>
      </c>
      <c r="F41" s="53">
        <v>0.91</v>
      </c>
      <c r="G41" s="54">
        <v>7.4</v>
      </c>
      <c r="H41" s="50" t="s">
        <v>28</v>
      </c>
      <c r="I41" s="40">
        <f>LOOKUP(H41,[1]Summary!A$2:A$7,[1]Summary!B$2:B$7)</f>
        <v>1</v>
      </c>
      <c r="J41" s="53">
        <v>1.02</v>
      </c>
      <c r="K41" s="38">
        <v>1091</v>
      </c>
      <c r="L41" s="37">
        <f>K41*G41</f>
        <v>8073.4000000000005</v>
      </c>
      <c r="M41" s="54">
        <v>7.5</v>
      </c>
      <c r="N41" s="50" t="s">
        <v>28</v>
      </c>
      <c r="O41" s="40">
        <f>LOOKUP(N41,[1]Summary!A$2:A$7,[1]Summary!B$2:B$7)</f>
        <v>1</v>
      </c>
      <c r="P41" s="53">
        <v>0.96</v>
      </c>
      <c r="Q41" s="38">
        <v>1043</v>
      </c>
      <c r="R41" s="37">
        <f>Q41*M41</f>
        <v>7822.5</v>
      </c>
      <c r="S41" s="52">
        <v>7.4</v>
      </c>
      <c r="T41" s="58" t="s">
        <v>28</v>
      </c>
      <c r="U41" s="40">
        <f>LOOKUP(T41,[1]Summary!A$2:A$7,[1]Summary!B$2:B$7)</f>
        <v>1</v>
      </c>
      <c r="V41" s="49">
        <v>1.1100000000000001</v>
      </c>
      <c r="W41" s="38">
        <v>1184</v>
      </c>
      <c r="X41" s="37">
        <f>W41*S41</f>
        <v>8761.6</v>
      </c>
      <c r="Y41" s="51">
        <v>7.5</v>
      </c>
      <c r="Z41" s="58" t="s">
        <v>28</v>
      </c>
      <c r="AA41" s="40">
        <f>LOOKUP(Z41,[1]Summary!A$2:A$7,[1]Summary!B$2:B$7)</f>
        <v>1</v>
      </c>
      <c r="AB41" s="49">
        <v>1.03</v>
      </c>
      <c r="AC41" s="38">
        <v>1109</v>
      </c>
      <c r="AD41" s="37">
        <f>AC41*Y41</f>
        <v>8317.5</v>
      </c>
    </row>
    <row r="42" spans="1:30" ht="12" customHeight="1" x14ac:dyDescent="0.3">
      <c r="A42" s="48" t="s">
        <v>27</v>
      </c>
      <c r="B42" s="57" t="s">
        <v>24</v>
      </c>
      <c r="C42" s="46">
        <v>21.3</v>
      </c>
      <c r="D42" s="45" t="s">
        <v>26</v>
      </c>
      <c r="E42" s="40">
        <f>LOOKUP(D42,[1]Summary!A$2:A$7,[1]Summary!B$2:B$7)</f>
        <v>3</v>
      </c>
      <c r="F42" s="44">
        <v>0.12</v>
      </c>
      <c r="G42" s="46">
        <v>0.4</v>
      </c>
      <c r="H42" s="45" t="s">
        <v>22</v>
      </c>
      <c r="I42" s="40">
        <f>LOOKUP(H42,[1]Summary!A$2:A$7,[1]Summary!B$2:B$7)</f>
        <v>1</v>
      </c>
      <c r="J42" s="44">
        <v>0.16</v>
      </c>
      <c r="K42" s="38">
        <v>2070</v>
      </c>
      <c r="L42" s="37">
        <f>K42*G42</f>
        <v>828</v>
      </c>
      <c r="M42" s="46">
        <v>0.4</v>
      </c>
      <c r="N42" s="45" t="s">
        <v>22</v>
      </c>
      <c r="O42" s="40">
        <f>LOOKUP(N42,[1]Summary!A$2:A$7,[1]Summary!B$2:B$7)</f>
        <v>1</v>
      </c>
      <c r="P42" s="44">
        <v>0.14000000000000001</v>
      </c>
      <c r="Q42" s="38">
        <v>1961</v>
      </c>
      <c r="R42" s="37">
        <f>Q42*M42</f>
        <v>784.40000000000009</v>
      </c>
      <c r="S42" s="43">
        <v>0.4</v>
      </c>
      <c r="T42" s="45" t="s">
        <v>22</v>
      </c>
      <c r="U42" s="40">
        <f>LOOKUP(T42,[1]Summary!A$2:A$7,[1]Summary!B$2:B$7)</f>
        <v>1</v>
      </c>
      <c r="V42" s="39">
        <v>0.19</v>
      </c>
      <c r="W42" s="38">
        <v>2254</v>
      </c>
      <c r="X42" s="37">
        <f>W42*S42</f>
        <v>901.6</v>
      </c>
      <c r="Y42" s="42">
        <v>0.4</v>
      </c>
      <c r="Z42" s="45" t="s">
        <v>22</v>
      </c>
      <c r="AA42" s="40">
        <f>LOOKUP(Z42,[1]Summary!A$2:A$7,[1]Summary!B$2:B$7)</f>
        <v>1</v>
      </c>
      <c r="AB42" s="39">
        <v>0.17</v>
      </c>
      <c r="AC42" s="38">
        <v>2090</v>
      </c>
      <c r="AD42" s="37">
        <f>AC42*Y42</f>
        <v>836</v>
      </c>
    </row>
    <row r="43" spans="1:30" ht="12" customHeight="1" x14ac:dyDescent="0.3">
      <c r="A43" s="56" t="s">
        <v>25</v>
      </c>
      <c r="B43" s="55" t="s">
        <v>24</v>
      </c>
      <c r="C43" s="54">
        <v>11.1</v>
      </c>
      <c r="D43" s="50" t="s">
        <v>23</v>
      </c>
      <c r="E43" s="40">
        <f>LOOKUP(D43,[1]Summary!A$2:A$7,[1]Summary!B$2:B$7)</f>
        <v>2</v>
      </c>
      <c r="F43" s="53">
        <v>0.03</v>
      </c>
      <c r="G43" s="54">
        <v>0.2</v>
      </c>
      <c r="H43" s="50" t="s">
        <v>22</v>
      </c>
      <c r="I43" s="40">
        <f>LOOKUP(H43,[1]Summary!A$2:A$7,[1]Summary!B$2:B$7)</f>
        <v>1</v>
      </c>
      <c r="J43" s="53">
        <v>0.03</v>
      </c>
      <c r="K43" s="38">
        <v>849</v>
      </c>
      <c r="L43" s="37">
        <f>K43*G43</f>
        <v>169.8</v>
      </c>
      <c r="M43" s="54">
        <v>0.2</v>
      </c>
      <c r="N43" s="50" t="s">
        <v>22</v>
      </c>
      <c r="O43" s="40">
        <f>LOOKUP(N43,[1]Summary!A$2:A$7,[1]Summary!B$2:B$7)</f>
        <v>1</v>
      </c>
      <c r="P43" s="53">
        <v>0.03</v>
      </c>
      <c r="Q43" s="38">
        <v>805</v>
      </c>
      <c r="R43" s="37">
        <f>Q43*M43</f>
        <v>161</v>
      </c>
      <c r="S43" s="52">
        <v>0.2</v>
      </c>
      <c r="T43" s="50" t="s">
        <v>22</v>
      </c>
      <c r="U43" s="40">
        <f>LOOKUP(T43,[1]Summary!A$2:A$7,[1]Summary!B$2:B$7)</f>
        <v>1</v>
      </c>
      <c r="V43" s="49">
        <v>0.03</v>
      </c>
      <c r="W43" s="38">
        <v>925</v>
      </c>
      <c r="X43" s="37">
        <f>W43*S43</f>
        <v>185</v>
      </c>
      <c r="Y43" s="51">
        <v>0.2</v>
      </c>
      <c r="Z43" s="50" t="s">
        <v>22</v>
      </c>
      <c r="AA43" s="40">
        <f>LOOKUP(Z43,[1]Summary!A$2:A$7,[1]Summary!B$2:B$7)</f>
        <v>1</v>
      </c>
      <c r="AB43" s="49">
        <v>0.03</v>
      </c>
      <c r="AC43" s="38">
        <v>858</v>
      </c>
      <c r="AD43" s="37">
        <f>AC43*Y43</f>
        <v>171.60000000000002</v>
      </c>
    </row>
    <row r="44" spans="1:30" ht="13.2" customHeight="1" x14ac:dyDescent="0.3">
      <c r="A44" s="48" t="s">
        <v>21</v>
      </c>
      <c r="B44" s="47" t="s">
        <v>20</v>
      </c>
      <c r="C44" s="46">
        <v>55.9</v>
      </c>
      <c r="D44" s="45" t="s">
        <v>19</v>
      </c>
      <c r="E44" s="40">
        <f>LOOKUP(D44,[1]Summary!A$2:A$7,[1]Summary!B$2:B$7)</f>
        <v>5</v>
      </c>
      <c r="F44" s="44">
        <v>1.02</v>
      </c>
      <c r="G44" s="46">
        <v>77.8</v>
      </c>
      <c r="H44" s="45" t="s">
        <v>19</v>
      </c>
      <c r="I44" s="40">
        <f>LOOKUP(H44,[1]Summary!A$2:A$7,[1]Summary!B$2:B$7)</f>
        <v>5</v>
      </c>
      <c r="J44" s="44">
        <v>1.1499999999999999</v>
      </c>
      <c r="K44" s="38">
        <v>3809</v>
      </c>
      <c r="L44" s="37">
        <f>K44*G44</f>
        <v>296340.2</v>
      </c>
      <c r="M44" s="46">
        <v>72.599999999999994</v>
      </c>
      <c r="N44" s="45" t="s">
        <v>19</v>
      </c>
      <c r="O44" s="40">
        <f>LOOKUP(N44,[1]Summary!A$2:A$7,[1]Summary!B$2:B$7)</f>
        <v>5</v>
      </c>
      <c r="P44" s="44">
        <v>1.1299999999999999</v>
      </c>
      <c r="Q44" s="38">
        <v>3696</v>
      </c>
      <c r="R44" s="37">
        <f>Q44*M44</f>
        <v>268329.59999999998</v>
      </c>
      <c r="S44" s="43">
        <v>109.4</v>
      </c>
      <c r="T44" s="41" t="s">
        <v>18</v>
      </c>
      <c r="U44" s="40">
        <f>LOOKUP(T44,[1]Summary!A$2:A$7,[1]Summary!B$2:B$7)</f>
        <v>6</v>
      </c>
      <c r="V44" s="39">
        <v>1.28</v>
      </c>
      <c r="W44" s="38">
        <v>4338</v>
      </c>
      <c r="X44" s="37">
        <f>W44*S44</f>
        <v>474577.2</v>
      </c>
      <c r="Y44" s="42">
        <v>86.3</v>
      </c>
      <c r="Z44" s="41" t="s">
        <v>18</v>
      </c>
      <c r="AA44" s="40">
        <f>LOOKUP(Z44,[1]Summary!A$2:A$7,[1]Summary!B$2:B$7)</f>
        <v>6</v>
      </c>
      <c r="AB44" s="39">
        <v>1.18</v>
      </c>
      <c r="AC44" s="38">
        <v>4057</v>
      </c>
      <c r="AD44" s="37">
        <f>AC44*Y44</f>
        <v>350119.1</v>
      </c>
    </row>
    <row r="45" spans="1:30" ht="14.1" customHeight="1" x14ac:dyDescent="0.3">
      <c r="A45" s="36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  <row r="46" spans="1:30" ht="14.1" customHeight="1" x14ac:dyDescent="0.3">
      <c r="A46" s="36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</row>
    <row r="47" spans="1:30" x14ac:dyDescent="0.3"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 spans="1:30" x14ac:dyDescent="0.3"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</row>
    <row r="49" spans="4:28" x14ac:dyDescent="0.3"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</row>
    <row r="50" spans="4:28" x14ac:dyDescent="0.3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</sheetData>
  <mergeCells count="59">
    <mergeCell ref="T3:T4"/>
    <mergeCell ref="AB3:AB4"/>
    <mergeCell ref="AC3:AC4"/>
    <mergeCell ref="AD3:AD4"/>
    <mergeCell ref="V3:V4"/>
    <mergeCell ref="W3:W4"/>
    <mergeCell ref="X3:X4"/>
    <mergeCell ref="Y3:Y4"/>
    <mergeCell ref="Z3:Z4"/>
    <mergeCell ref="AA3:AA4"/>
    <mergeCell ref="O3:O4"/>
    <mergeCell ref="X18:X19"/>
    <mergeCell ref="Y18:Y19"/>
    <mergeCell ref="Z18:Z19"/>
    <mergeCell ref="AA18:AA19"/>
    <mergeCell ref="AB18:AB19"/>
    <mergeCell ref="P3:P4"/>
    <mergeCell ref="Q3:Q4"/>
    <mergeCell ref="R3:R4"/>
    <mergeCell ref="S3:S4"/>
    <mergeCell ref="U3:U4"/>
    <mergeCell ref="AD18:AD19"/>
    <mergeCell ref="G3:G4"/>
    <mergeCell ref="H3:H4"/>
    <mergeCell ref="I3:I4"/>
    <mergeCell ref="J3:J4"/>
    <mergeCell ref="K3:K4"/>
    <mergeCell ref="L3:L4"/>
    <mergeCell ref="M3:M4"/>
    <mergeCell ref="N3:N4"/>
    <mergeCell ref="AC18:AC19"/>
    <mergeCell ref="R18:R19"/>
    <mergeCell ref="S18:S19"/>
    <mergeCell ref="T18:T19"/>
    <mergeCell ref="U18:U19"/>
    <mergeCell ref="V18:V19"/>
    <mergeCell ref="W18:W19"/>
    <mergeCell ref="I18:I19"/>
    <mergeCell ref="J18:J19"/>
    <mergeCell ref="K18:K19"/>
    <mergeCell ref="S1:X1"/>
    <mergeCell ref="L18:L19"/>
    <mergeCell ref="M18:M19"/>
    <mergeCell ref="N18:N19"/>
    <mergeCell ref="O18:O19"/>
    <mergeCell ref="P18:P19"/>
    <mergeCell ref="Q18:Q19"/>
    <mergeCell ref="C18:C19"/>
    <mergeCell ref="D18:D19"/>
    <mergeCell ref="E18:E19"/>
    <mergeCell ref="F18:F19"/>
    <mergeCell ref="G18:G19"/>
    <mergeCell ref="H18:H19"/>
    <mergeCell ref="A1:A2"/>
    <mergeCell ref="B1:B2"/>
    <mergeCell ref="C1:F1"/>
    <mergeCell ref="G1:L1"/>
    <mergeCell ref="M1:R1"/>
    <mergeCell ref="Y1:A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7140-1D29-482B-84B4-CAAB075A579E}">
  <sheetPr>
    <tabColor rgb="FFFF0000"/>
  </sheetPr>
  <dimension ref="A1:AD46"/>
  <sheetViews>
    <sheetView zoomScale="70" zoomScaleNormal="70" workbookViewId="0">
      <selection activeCell="B24" sqref="B24"/>
    </sheetView>
  </sheetViews>
  <sheetFormatPr defaultColWidth="8.88671875" defaultRowHeight="13.2" x14ac:dyDescent="0.3"/>
  <cols>
    <col min="1" max="1" width="55.44140625" style="34" customWidth="1"/>
    <col min="2" max="2" width="29.44140625" style="34" customWidth="1"/>
    <col min="3" max="3" width="12.33203125" style="34" customWidth="1"/>
    <col min="4" max="6" width="8.6640625" style="34" customWidth="1"/>
    <col min="7" max="7" width="12.33203125" style="34" customWidth="1"/>
    <col min="8" max="10" width="8.6640625" style="34" customWidth="1"/>
    <col min="11" max="11" width="12" style="34" customWidth="1"/>
    <col min="12" max="12" width="13.33203125" style="34" bestFit="1" customWidth="1"/>
    <col min="13" max="13" width="12.33203125" style="34" customWidth="1"/>
    <col min="14" max="16" width="8.6640625" style="34" customWidth="1"/>
    <col min="17" max="17" width="12" style="34" bestFit="1" customWidth="1"/>
    <col min="18" max="18" width="12.33203125" style="34" bestFit="1" customWidth="1"/>
    <col min="19" max="19" width="12.33203125" style="34" customWidth="1"/>
    <col min="20" max="22" width="8.6640625" style="34" customWidth="1"/>
    <col min="23" max="23" width="12" style="34" bestFit="1" customWidth="1"/>
    <col min="24" max="24" width="12.33203125" style="34" bestFit="1" customWidth="1"/>
    <col min="25" max="25" width="12.33203125" style="34" customWidth="1"/>
    <col min="26" max="28" width="8.6640625" style="34" customWidth="1"/>
    <col min="29" max="29" width="12" style="34" bestFit="1" customWidth="1"/>
    <col min="30" max="30" width="12.33203125" style="34" bestFit="1" customWidth="1"/>
    <col min="31" max="16384" width="8.88671875" style="34"/>
  </cols>
  <sheetData>
    <row r="1" spans="1:30" ht="28.5" customHeight="1" x14ac:dyDescent="0.3">
      <c r="A1" s="149" t="s">
        <v>73</v>
      </c>
      <c r="B1" s="148" t="s">
        <v>72</v>
      </c>
      <c r="C1" s="155" t="s">
        <v>71</v>
      </c>
      <c r="D1" s="155"/>
      <c r="E1" s="155"/>
      <c r="F1" s="155"/>
      <c r="G1" s="154" t="s">
        <v>78</v>
      </c>
      <c r="H1" s="153"/>
      <c r="I1" s="153"/>
      <c r="J1" s="153"/>
      <c r="K1" s="153"/>
      <c r="L1" s="152"/>
      <c r="M1" s="154" t="s">
        <v>77</v>
      </c>
      <c r="N1" s="153"/>
      <c r="O1" s="153"/>
      <c r="P1" s="153"/>
      <c r="Q1" s="153"/>
      <c r="R1" s="152"/>
      <c r="S1" s="154" t="s">
        <v>76</v>
      </c>
      <c r="T1" s="153"/>
      <c r="U1" s="153"/>
      <c r="V1" s="153"/>
      <c r="W1" s="153"/>
      <c r="X1" s="152"/>
      <c r="Y1" s="151" t="s">
        <v>75</v>
      </c>
      <c r="Z1" s="150"/>
      <c r="AA1" s="150"/>
      <c r="AB1" s="150"/>
      <c r="AC1" s="150"/>
      <c r="AD1" s="150"/>
    </row>
    <row r="2" spans="1:30" ht="26.4" x14ac:dyDescent="0.3">
      <c r="A2" s="149"/>
      <c r="B2" s="148"/>
      <c r="C2" s="128" t="s">
        <v>66</v>
      </c>
      <c r="D2" s="146" t="s">
        <v>65</v>
      </c>
      <c r="E2" s="146" t="s">
        <v>64</v>
      </c>
      <c r="F2" s="146" t="s">
        <v>63</v>
      </c>
      <c r="G2" s="128" t="s">
        <v>66</v>
      </c>
      <c r="H2" s="146" t="s">
        <v>65</v>
      </c>
      <c r="I2" s="146" t="s">
        <v>64</v>
      </c>
      <c r="J2" s="147" t="s">
        <v>63</v>
      </c>
      <c r="K2" s="108" t="s">
        <v>62</v>
      </c>
      <c r="L2" s="107" t="s">
        <v>61</v>
      </c>
      <c r="M2" s="128" t="s">
        <v>66</v>
      </c>
      <c r="N2" s="146" t="s">
        <v>65</v>
      </c>
      <c r="O2" s="146" t="s">
        <v>64</v>
      </c>
      <c r="P2" s="146" t="s">
        <v>63</v>
      </c>
      <c r="Q2" s="108" t="s">
        <v>62</v>
      </c>
      <c r="R2" s="107" t="s">
        <v>61</v>
      </c>
      <c r="S2" s="128" t="s">
        <v>66</v>
      </c>
      <c r="T2" s="146" t="s">
        <v>65</v>
      </c>
      <c r="U2" s="146" t="s">
        <v>64</v>
      </c>
      <c r="V2" s="146" t="s">
        <v>63</v>
      </c>
      <c r="W2" s="108" t="s">
        <v>62</v>
      </c>
      <c r="X2" s="107" t="s">
        <v>61</v>
      </c>
      <c r="Y2" s="128" t="s">
        <v>66</v>
      </c>
      <c r="Z2" s="146" t="s">
        <v>65</v>
      </c>
      <c r="AA2" s="146" t="s">
        <v>64</v>
      </c>
      <c r="AB2" s="146" t="s">
        <v>63</v>
      </c>
      <c r="AC2" s="108" t="s">
        <v>62</v>
      </c>
      <c r="AD2" s="107" t="s">
        <v>61</v>
      </c>
    </row>
    <row r="3" spans="1:30" x14ac:dyDescent="0.3">
      <c r="A3" s="125" t="s">
        <v>60</v>
      </c>
      <c r="B3" s="124" t="s">
        <v>20</v>
      </c>
      <c r="C3" s="39">
        <v>20.399999999999999</v>
      </c>
      <c r="D3" s="40" t="s">
        <v>26</v>
      </c>
      <c r="E3" s="40">
        <f>LOOKUP(D3,[1]Summary!A$2:A$7,[1]Summary!B$2:B$7)</f>
        <v>3</v>
      </c>
      <c r="F3" s="39">
        <v>0.89</v>
      </c>
      <c r="G3" s="136">
        <v>1.3</v>
      </c>
      <c r="H3" s="76" t="s">
        <v>26</v>
      </c>
      <c r="I3" s="76">
        <f>LOOKUP(H3,[1]Summary!A$2:A$7,[1]Summary!B$2:B$7)</f>
        <v>3</v>
      </c>
      <c r="J3" s="136">
        <v>1.03</v>
      </c>
      <c r="K3" s="79">
        <v>3839</v>
      </c>
      <c r="L3" s="135">
        <f>K3*G3</f>
        <v>4990.7</v>
      </c>
      <c r="M3" s="133">
        <v>1.3</v>
      </c>
      <c r="N3" s="134" t="s">
        <v>26</v>
      </c>
      <c r="O3" s="76">
        <f>LOOKUP(N3,[1]Summary!A$2:A$7,[1]Summary!B$2:B$7)</f>
        <v>3</v>
      </c>
      <c r="P3" s="133">
        <v>0.8</v>
      </c>
      <c r="Q3" s="79">
        <v>4248</v>
      </c>
      <c r="R3" s="135">
        <f>Q3*M3</f>
        <v>5522.4000000000005</v>
      </c>
      <c r="S3" s="136">
        <v>6.3</v>
      </c>
      <c r="T3" s="76" t="s">
        <v>26</v>
      </c>
      <c r="U3" s="76">
        <f>LOOKUP(T3,[1]Summary!A$2:A$7,[1]Summary!B$2:B$7)</f>
        <v>3</v>
      </c>
      <c r="V3" s="136">
        <v>1.1200000000000001</v>
      </c>
      <c r="W3" s="79">
        <v>4337</v>
      </c>
      <c r="X3" s="135">
        <f>W3*S3</f>
        <v>27323.1</v>
      </c>
      <c r="Y3" s="133">
        <v>6.3</v>
      </c>
      <c r="Z3" s="134" t="s">
        <v>26</v>
      </c>
      <c r="AA3" s="76">
        <f>LOOKUP(Z3,[1]Summary!A$2:A$7,[1]Summary!B$2:B$7)</f>
        <v>3</v>
      </c>
      <c r="AB3" s="133">
        <v>0.87</v>
      </c>
      <c r="AC3" s="79">
        <v>4442</v>
      </c>
      <c r="AD3" s="135">
        <f>AC3*Y3</f>
        <v>27984.6</v>
      </c>
    </row>
    <row r="4" spans="1:30" x14ac:dyDescent="0.3">
      <c r="A4" s="125" t="s">
        <v>59</v>
      </c>
      <c r="B4" s="124" t="s">
        <v>20</v>
      </c>
      <c r="C4" s="39">
        <v>17.8</v>
      </c>
      <c r="D4" s="40" t="s">
        <v>23</v>
      </c>
      <c r="E4" s="40">
        <f>LOOKUP(D4,[1]Summary!A$2:A$7,[1]Summary!B$2:B$7)</f>
        <v>2</v>
      </c>
      <c r="F4" s="39">
        <v>0.89</v>
      </c>
      <c r="G4" s="132"/>
      <c r="H4" s="69"/>
      <c r="I4" s="69"/>
      <c r="J4" s="132"/>
      <c r="K4" s="72"/>
      <c r="L4" s="131"/>
      <c r="M4" s="133"/>
      <c r="N4" s="134"/>
      <c r="O4" s="69"/>
      <c r="P4" s="133"/>
      <c r="Q4" s="72"/>
      <c r="R4" s="131"/>
      <c r="S4" s="132"/>
      <c r="T4" s="69"/>
      <c r="U4" s="69"/>
      <c r="V4" s="132"/>
      <c r="W4" s="72"/>
      <c r="X4" s="131"/>
      <c r="Y4" s="133"/>
      <c r="Z4" s="134"/>
      <c r="AA4" s="69"/>
      <c r="AB4" s="133"/>
      <c r="AC4" s="72"/>
      <c r="AD4" s="131"/>
    </row>
    <row r="5" spans="1:30" x14ac:dyDescent="0.3">
      <c r="A5" s="145" t="s">
        <v>58</v>
      </c>
      <c r="B5" s="144" t="s">
        <v>20</v>
      </c>
      <c r="C5" s="142">
        <v>39</v>
      </c>
      <c r="D5" s="143" t="s">
        <v>30</v>
      </c>
      <c r="E5" s="98">
        <f>LOOKUP(D5,[1]Summary!A$2:A$7,[1]Summary!B$2:B$7)</f>
        <v>4</v>
      </c>
      <c r="F5" s="142">
        <v>1.1200000000000001</v>
      </c>
      <c r="G5" s="142">
        <v>39.6</v>
      </c>
      <c r="H5" s="143" t="s">
        <v>30</v>
      </c>
      <c r="I5" s="98">
        <f>LOOKUP(H5,[1]Summary!A$2:A$7,[1]Summary!B$2:B$7)</f>
        <v>4</v>
      </c>
      <c r="J5" s="142">
        <v>1.31</v>
      </c>
      <c r="K5" s="99">
        <v>1561</v>
      </c>
      <c r="L5" s="141">
        <f>K5*G5</f>
        <v>61815.600000000006</v>
      </c>
      <c r="M5" s="142">
        <v>8.5</v>
      </c>
      <c r="N5" s="143" t="s">
        <v>28</v>
      </c>
      <c r="O5" s="98">
        <f>LOOKUP(N5,[1]Summary!A$2:A$7,[1]Summary!B$2:B$7)</f>
        <v>1</v>
      </c>
      <c r="P5" s="142">
        <v>0.74</v>
      </c>
      <c r="Q5" s="99">
        <v>1712</v>
      </c>
      <c r="R5" s="141">
        <f>Q5*M5</f>
        <v>14552</v>
      </c>
      <c r="S5" s="142">
        <v>40.4</v>
      </c>
      <c r="T5" s="143" t="s">
        <v>30</v>
      </c>
      <c r="U5" s="98">
        <f>LOOKUP(T5,[1]Summary!A$2:A$7,[1]Summary!B$2:B$7)</f>
        <v>4</v>
      </c>
      <c r="V5" s="142">
        <v>1.31</v>
      </c>
      <c r="W5" s="99">
        <v>1607</v>
      </c>
      <c r="X5" s="141">
        <f>W5*S5</f>
        <v>64922.799999999996</v>
      </c>
      <c r="Y5" s="142">
        <v>9.1</v>
      </c>
      <c r="Z5" s="143" t="s">
        <v>28</v>
      </c>
      <c r="AA5" s="98">
        <f>LOOKUP(Z5,[1]Summary!A$2:A$7,[1]Summary!B$2:B$7)</f>
        <v>1</v>
      </c>
      <c r="AB5" s="142">
        <v>0.77</v>
      </c>
      <c r="AC5" s="99">
        <v>1754</v>
      </c>
      <c r="AD5" s="141">
        <f>AC5*Y5</f>
        <v>15961.4</v>
      </c>
    </row>
    <row r="6" spans="1:30" x14ac:dyDescent="0.3">
      <c r="A6" s="128" t="s">
        <v>57</v>
      </c>
      <c r="B6" s="130" t="s">
        <v>20</v>
      </c>
      <c r="C6" s="49">
        <v>86.6</v>
      </c>
      <c r="D6" s="126" t="s">
        <v>43</v>
      </c>
      <c r="E6" s="40">
        <f>LOOKUP(D6,[1]Summary!A$2:A$7,[1]Summary!B$2:B$7)</f>
        <v>6</v>
      </c>
      <c r="F6" s="49">
        <v>2.35</v>
      </c>
      <c r="G6" s="49">
        <v>127.5</v>
      </c>
      <c r="H6" s="126" t="s">
        <v>43</v>
      </c>
      <c r="I6" s="40">
        <f>LOOKUP(H6,[1]Summary!A$2:A$7,[1]Summary!B$2:B$7)</f>
        <v>6</v>
      </c>
      <c r="J6" s="49">
        <v>2.73</v>
      </c>
      <c r="K6" s="38">
        <v>4325</v>
      </c>
      <c r="L6" s="123">
        <f>K6*G6</f>
        <v>551437.5</v>
      </c>
      <c r="M6" s="49">
        <v>36.700000000000003</v>
      </c>
      <c r="N6" s="126" t="s">
        <v>30</v>
      </c>
      <c r="O6" s="40">
        <f>LOOKUP(N6,[1]Summary!A$2:A$7,[1]Summary!B$2:B$7)</f>
        <v>4</v>
      </c>
      <c r="P6" s="49">
        <v>0.91</v>
      </c>
      <c r="Q6" s="38">
        <v>4548</v>
      </c>
      <c r="R6" s="123">
        <f>Q6*M6</f>
        <v>166911.6</v>
      </c>
      <c r="S6" s="49">
        <v>257.2</v>
      </c>
      <c r="T6" s="126" t="s">
        <v>43</v>
      </c>
      <c r="U6" s="40">
        <f>LOOKUP(T6,[1]Summary!A$2:A$7,[1]Summary!B$2:B$7)</f>
        <v>6</v>
      </c>
      <c r="V6" s="49">
        <v>4.1399999999999997</v>
      </c>
      <c r="W6" s="38">
        <v>4894</v>
      </c>
      <c r="X6" s="123">
        <f>W6*S6</f>
        <v>1258736.8</v>
      </c>
      <c r="Y6" s="49">
        <v>45.5</v>
      </c>
      <c r="Z6" s="126" t="s">
        <v>30</v>
      </c>
      <c r="AA6" s="40">
        <f>LOOKUP(Z6,[1]Summary!A$2:A$7,[1]Summary!B$2:B$7)</f>
        <v>4</v>
      </c>
      <c r="AB6" s="49">
        <v>0.97</v>
      </c>
      <c r="AC6" s="38">
        <v>5134</v>
      </c>
      <c r="AD6" s="123">
        <f>AC6*Y6</f>
        <v>233597</v>
      </c>
    </row>
    <row r="7" spans="1:30" x14ac:dyDescent="0.3">
      <c r="A7" s="125" t="s">
        <v>56</v>
      </c>
      <c r="B7" s="124" t="s">
        <v>20</v>
      </c>
      <c r="C7" s="39">
        <v>76.400000000000006</v>
      </c>
      <c r="D7" s="40" t="s">
        <v>31</v>
      </c>
      <c r="E7" s="40">
        <f>LOOKUP(D7,[1]Summary!A$2:A$7,[1]Summary!B$2:B$7)</f>
        <v>5</v>
      </c>
      <c r="F7" s="39">
        <v>1.1200000000000001</v>
      </c>
      <c r="G7" s="39">
        <v>151</v>
      </c>
      <c r="H7" s="40" t="s">
        <v>43</v>
      </c>
      <c r="I7" s="40">
        <f>LOOKUP(H7,[1]Summary!A$2:A$7,[1]Summary!B$2:B$7)</f>
        <v>6</v>
      </c>
      <c r="J7" s="39">
        <v>1.31</v>
      </c>
      <c r="K7" s="38">
        <v>2548</v>
      </c>
      <c r="L7" s="123">
        <f>K7*G7</f>
        <v>384748</v>
      </c>
      <c r="M7" s="39">
        <v>10.8</v>
      </c>
      <c r="N7" s="40" t="s">
        <v>23</v>
      </c>
      <c r="O7" s="40">
        <f>LOOKUP(N7,[1]Summary!A$2:A$7,[1]Summary!B$2:B$7)</f>
        <v>2</v>
      </c>
      <c r="P7" s="39">
        <v>0.74</v>
      </c>
      <c r="Q7" s="38">
        <v>2809</v>
      </c>
      <c r="R7" s="123">
        <f>Q7*M7</f>
        <v>30337.200000000001</v>
      </c>
      <c r="S7" s="39">
        <v>151</v>
      </c>
      <c r="T7" s="40" t="s">
        <v>43</v>
      </c>
      <c r="U7" s="40">
        <f>LOOKUP(T7,[1]Summary!A$2:A$7,[1]Summary!B$2:B$7)</f>
        <v>6</v>
      </c>
      <c r="V7" s="39">
        <v>1.31</v>
      </c>
      <c r="W7" s="38">
        <v>2555</v>
      </c>
      <c r="X7" s="123">
        <f>W7*S7</f>
        <v>385805</v>
      </c>
      <c r="Y7" s="39">
        <v>10.8</v>
      </c>
      <c r="Z7" s="40" t="s">
        <v>23</v>
      </c>
      <c r="AA7" s="40">
        <f>LOOKUP(Z7,[1]Summary!A$2:A$7,[1]Summary!B$2:B$7)</f>
        <v>2</v>
      </c>
      <c r="AB7" s="39">
        <v>0.77</v>
      </c>
      <c r="AC7" s="38">
        <v>2865</v>
      </c>
      <c r="AD7" s="123">
        <f>AC7*Y7</f>
        <v>30942.000000000004</v>
      </c>
    </row>
    <row r="8" spans="1:30" x14ac:dyDescent="0.3">
      <c r="A8" s="128" t="s">
        <v>55</v>
      </c>
      <c r="B8" s="127" t="s">
        <v>53</v>
      </c>
      <c r="C8" s="49">
        <v>20</v>
      </c>
      <c r="D8" s="126" t="s">
        <v>26</v>
      </c>
      <c r="E8" s="40">
        <f>LOOKUP(D8,[1]Summary!A$2:A$7,[1]Summary!B$2:B$7)</f>
        <v>3</v>
      </c>
      <c r="F8" s="49">
        <v>0.4</v>
      </c>
      <c r="G8" s="49">
        <v>0</v>
      </c>
      <c r="H8" s="126" t="s">
        <v>26</v>
      </c>
      <c r="I8" s="40">
        <f>LOOKUP(H8,[1]Summary!A$2:A$7,[1]Summary!B$2:B$7)</f>
        <v>3</v>
      </c>
      <c r="J8" s="49">
        <v>0.47</v>
      </c>
      <c r="K8" s="38">
        <v>1683</v>
      </c>
      <c r="L8" s="123">
        <f>K8*G8</f>
        <v>0</v>
      </c>
      <c r="M8" s="49">
        <v>14.8</v>
      </c>
      <c r="N8" s="126" t="s">
        <v>23</v>
      </c>
      <c r="O8" s="40">
        <f>LOOKUP(N8,[1]Summary!A$2:A$7,[1]Summary!B$2:B$7)</f>
        <v>2</v>
      </c>
      <c r="P8" s="49">
        <v>0.62</v>
      </c>
      <c r="Q8" s="38">
        <v>1802</v>
      </c>
      <c r="R8" s="123">
        <f>Q8*M8</f>
        <v>26669.600000000002</v>
      </c>
      <c r="S8" s="49">
        <v>0</v>
      </c>
      <c r="T8" s="126" t="s">
        <v>30</v>
      </c>
      <c r="U8" s="40">
        <f>LOOKUP(T8,[1]Summary!A$2:A$7,[1]Summary!B$2:B$7)</f>
        <v>4</v>
      </c>
      <c r="V8" s="49">
        <v>0.51</v>
      </c>
      <c r="W8" s="38">
        <v>1745</v>
      </c>
      <c r="X8" s="123">
        <f>W8*S8</f>
        <v>0</v>
      </c>
      <c r="Y8" s="49">
        <v>17.2</v>
      </c>
      <c r="Z8" s="126" t="s">
        <v>23</v>
      </c>
      <c r="AA8" s="40">
        <f>LOOKUP(Z8,[1]Summary!A$2:A$7,[1]Summary!B$2:B$7)</f>
        <v>2</v>
      </c>
      <c r="AB8" s="49">
        <v>0.64</v>
      </c>
      <c r="AC8" s="38">
        <v>1907</v>
      </c>
      <c r="AD8" s="123">
        <f>AC8*Y8</f>
        <v>32800.400000000001</v>
      </c>
    </row>
    <row r="9" spans="1:30" x14ac:dyDescent="0.3">
      <c r="A9" s="125" t="s">
        <v>54</v>
      </c>
      <c r="B9" s="129" t="s">
        <v>53</v>
      </c>
      <c r="C9" s="39">
        <v>69.7</v>
      </c>
      <c r="D9" s="40" t="s">
        <v>43</v>
      </c>
      <c r="E9" s="40">
        <f>LOOKUP(D9,[1]Summary!A$2:A$7,[1]Summary!B$2:B$7)</f>
        <v>6</v>
      </c>
      <c r="F9" s="39">
        <v>0.53</v>
      </c>
      <c r="G9" s="39">
        <v>0.1</v>
      </c>
      <c r="H9" s="40" t="s">
        <v>43</v>
      </c>
      <c r="I9" s="40">
        <f>LOOKUP(H9,[1]Summary!A$2:A$7,[1]Summary!B$2:B$7)</f>
        <v>6</v>
      </c>
      <c r="J9" s="39">
        <v>0.69</v>
      </c>
      <c r="K9" s="38">
        <v>2239</v>
      </c>
      <c r="L9" s="123">
        <f>K9*G9</f>
        <v>223.9</v>
      </c>
      <c r="M9" s="39">
        <v>8</v>
      </c>
      <c r="N9" s="40" t="s">
        <v>28</v>
      </c>
      <c r="O9" s="40">
        <f>LOOKUP(N9,[1]Summary!A$2:A$7,[1]Summary!B$2:B$7)</f>
        <v>1</v>
      </c>
      <c r="P9" s="39">
        <v>0.62</v>
      </c>
      <c r="Q9" s="38">
        <v>2445</v>
      </c>
      <c r="R9" s="123">
        <f>Q9*M9</f>
        <v>19560</v>
      </c>
      <c r="S9" s="39">
        <v>0.1</v>
      </c>
      <c r="T9" s="40" t="s">
        <v>43</v>
      </c>
      <c r="U9" s="40">
        <f>LOOKUP(T9,[1]Summary!A$2:A$7,[1]Summary!B$2:B$7)</f>
        <v>6</v>
      </c>
      <c r="V9" s="39">
        <v>0.79</v>
      </c>
      <c r="W9" s="38">
        <v>2303</v>
      </c>
      <c r="X9" s="123">
        <f>W9*S9</f>
        <v>230.3</v>
      </c>
      <c r="Y9" s="39">
        <v>8.8000000000000007</v>
      </c>
      <c r="Z9" s="40" t="s">
        <v>28</v>
      </c>
      <c r="AA9" s="40">
        <f>LOOKUP(Z9,[1]Summary!A$2:A$7,[1]Summary!B$2:B$7)</f>
        <v>1</v>
      </c>
      <c r="AB9" s="39">
        <v>0.64</v>
      </c>
      <c r="AC9" s="38">
        <v>2542</v>
      </c>
      <c r="AD9" s="123">
        <f>AC9*Y9</f>
        <v>22369.600000000002</v>
      </c>
    </row>
    <row r="10" spans="1:30" x14ac:dyDescent="0.25">
      <c r="A10" s="95"/>
      <c r="B10" s="94"/>
      <c r="C10" s="92"/>
      <c r="D10" s="90"/>
      <c r="E10" s="90"/>
      <c r="F10" s="90"/>
      <c r="G10" s="92"/>
      <c r="H10" s="90"/>
      <c r="I10" s="90"/>
      <c r="J10" s="93"/>
      <c r="K10" s="91"/>
      <c r="L10" s="96">
        <f>SUM(L3:L9)</f>
        <v>1003215.7000000001</v>
      </c>
      <c r="M10" s="92"/>
      <c r="N10" s="90"/>
      <c r="O10" s="90"/>
      <c r="P10" s="90"/>
      <c r="Q10" s="91"/>
      <c r="R10" s="96">
        <f>SUM(R3:R9)</f>
        <v>263552.80000000005</v>
      </c>
      <c r="S10" s="92"/>
      <c r="T10" s="90"/>
      <c r="U10" s="90"/>
      <c r="V10" s="90"/>
      <c r="W10" s="91"/>
      <c r="X10" s="96">
        <f>SUM(X3:X9)</f>
        <v>1737018</v>
      </c>
      <c r="Y10" s="92"/>
      <c r="Z10" s="90"/>
      <c r="AA10" s="90"/>
      <c r="AB10" s="90"/>
      <c r="AC10" s="91"/>
      <c r="AD10" s="96">
        <f>SUM(AD3:AD9)</f>
        <v>363655</v>
      </c>
    </row>
    <row r="11" spans="1:30" x14ac:dyDescent="0.25">
      <c r="A11" s="95"/>
      <c r="B11" s="94"/>
      <c r="C11" s="92"/>
      <c r="D11" s="90"/>
      <c r="E11" s="90"/>
      <c r="F11" s="90"/>
      <c r="G11" s="92"/>
      <c r="H11" s="90"/>
      <c r="I11" s="90"/>
      <c r="J11" s="93"/>
      <c r="K11" s="91" t="s">
        <v>52</v>
      </c>
      <c r="L11" s="90">
        <f>L10/60/60</f>
        <v>278.67102777777779</v>
      </c>
      <c r="M11" s="92"/>
      <c r="N11" s="90"/>
      <c r="O11" s="90"/>
      <c r="P11" s="90"/>
      <c r="Q11" s="91" t="s">
        <v>52</v>
      </c>
      <c r="R11" s="90">
        <f>R10/60/60</f>
        <v>73.209111111111113</v>
      </c>
      <c r="S11" s="92"/>
      <c r="T11" s="90"/>
      <c r="U11" s="90"/>
      <c r="V11" s="90"/>
      <c r="W11" s="91" t="s">
        <v>52</v>
      </c>
      <c r="X11" s="90">
        <f>X10/60/60</f>
        <v>482.505</v>
      </c>
      <c r="Y11" s="92"/>
      <c r="Z11" s="90"/>
      <c r="AA11" s="90"/>
      <c r="AB11" s="90"/>
      <c r="AC11" s="91" t="s">
        <v>52</v>
      </c>
      <c r="AD11" s="90">
        <f>AD10/60/60</f>
        <v>101.01527777777778</v>
      </c>
    </row>
    <row r="12" spans="1:30" x14ac:dyDescent="0.25">
      <c r="A12" s="95"/>
      <c r="B12" s="94"/>
      <c r="C12" s="92"/>
      <c r="D12" s="90"/>
      <c r="E12" s="90"/>
      <c r="F12" s="90"/>
      <c r="G12" s="92"/>
      <c r="H12" s="90"/>
      <c r="I12" s="90"/>
      <c r="J12" s="93"/>
      <c r="K12" s="91"/>
      <c r="L12" s="90"/>
      <c r="M12" s="92"/>
      <c r="N12" s="90"/>
      <c r="O12" s="90"/>
      <c r="P12" s="90"/>
      <c r="Q12" s="91"/>
      <c r="R12" s="90"/>
      <c r="S12" s="92"/>
      <c r="T12" s="90"/>
      <c r="U12" s="90"/>
      <c r="V12" s="90"/>
      <c r="W12" s="91"/>
      <c r="X12" s="90"/>
      <c r="Y12" s="92"/>
      <c r="Z12" s="90"/>
      <c r="AA12" s="90"/>
      <c r="AB12" s="90"/>
      <c r="AC12" s="91"/>
      <c r="AD12" s="90"/>
    </row>
    <row r="13" spans="1:30" x14ac:dyDescent="0.25">
      <c r="A13" s="95"/>
      <c r="B13" s="94"/>
      <c r="C13" s="92"/>
      <c r="D13" s="90"/>
      <c r="E13" s="90"/>
      <c r="F13" s="90"/>
      <c r="G13" s="92"/>
      <c r="H13" s="90"/>
      <c r="I13" s="90"/>
      <c r="J13" s="93"/>
      <c r="K13" s="91"/>
      <c r="L13" s="90"/>
      <c r="M13" s="92"/>
      <c r="N13" s="90"/>
      <c r="O13" s="90"/>
      <c r="P13" s="90"/>
      <c r="Q13" s="91"/>
      <c r="R13" s="90"/>
      <c r="S13" s="92"/>
      <c r="T13" s="90"/>
      <c r="U13" s="90"/>
      <c r="V13" s="90"/>
      <c r="W13" s="91"/>
      <c r="X13" s="90"/>
      <c r="Y13" s="92"/>
      <c r="Z13" s="90"/>
      <c r="AA13" s="90"/>
      <c r="AB13" s="90"/>
      <c r="AC13" s="91"/>
      <c r="AD13" s="90"/>
    </row>
    <row r="14" spans="1:30" x14ac:dyDescent="0.25">
      <c r="A14" s="95"/>
      <c r="B14" s="94"/>
      <c r="C14" s="92"/>
      <c r="D14" s="90"/>
      <c r="E14" s="90"/>
      <c r="F14" s="90"/>
      <c r="G14" s="92"/>
      <c r="H14" s="90"/>
      <c r="I14" s="90"/>
      <c r="J14" s="93"/>
      <c r="K14" s="91"/>
      <c r="L14" s="90"/>
      <c r="M14" s="92"/>
      <c r="N14" s="90"/>
      <c r="O14" s="90"/>
      <c r="P14" s="90"/>
      <c r="Q14" s="91"/>
      <c r="R14" s="90"/>
      <c r="S14" s="92"/>
      <c r="T14" s="90"/>
      <c r="U14" s="90"/>
      <c r="V14" s="90"/>
      <c r="W14" s="91"/>
      <c r="X14" s="90"/>
      <c r="Y14" s="92"/>
      <c r="Z14" s="90"/>
      <c r="AA14" s="90"/>
      <c r="AB14" s="90"/>
      <c r="AC14" s="91"/>
      <c r="AD14" s="90"/>
    </row>
    <row r="15" spans="1:30" x14ac:dyDescent="0.25">
      <c r="A15" s="95"/>
      <c r="B15" s="94"/>
      <c r="C15" s="92"/>
      <c r="D15" s="90"/>
      <c r="E15" s="90"/>
      <c r="F15" s="90"/>
      <c r="G15" s="92"/>
      <c r="H15" s="90"/>
      <c r="I15" s="90"/>
      <c r="J15" s="93"/>
      <c r="K15" s="91"/>
      <c r="L15" s="90"/>
      <c r="M15" s="92"/>
      <c r="N15" s="90"/>
      <c r="O15" s="90"/>
      <c r="P15" s="90"/>
      <c r="Q15" s="91"/>
      <c r="R15" s="90"/>
      <c r="S15" s="92"/>
      <c r="T15" s="90"/>
      <c r="U15" s="90"/>
      <c r="V15" s="90"/>
      <c r="W15" s="91"/>
      <c r="X15" s="90"/>
      <c r="Y15" s="92"/>
      <c r="Z15" s="90"/>
      <c r="AA15" s="90"/>
      <c r="AB15" s="90"/>
      <c r="AC15" s="91"/>
      <c r="AD15" s="90"/>
    </row>
    <row r="16" spans="1:30" x14ac:dyDescent="0.25">
      <c r="A16" s="95"/>
      <c r="B16" s="94"/>
      <c r="C16" s="92"/>
      <c r="D16" s="90"/>
      <c r="E16" s="90"/>
      <c r="F16" s="90"/>
      <c r="G16" s="92"/>
      <c r="H16" s="90"/>
      <c r="I16" s="90"/>
      <c r="J16" s="93"/>
      <c r="K16" s="91"/>
      <c r="L16" s="90"/>
      <c r="M16" s="92"/>
      <c r="N16" s="90"/>
      <c r="O16" s="90"/>
      <c r="P16" s="90"/>
      <c r="Q16" s="91"/>
      <c r="R16" s="90"/>
      <c r="S16" s="92"/>
      <c r="T16" s="90"/>
      <c r="U16" s="90"/>
      <c r="V16" s="90"/>
      <c r="W16" s="91"/>
      <c r="X16" s="90"/>
      <c r="Y16" s="92"/>
      <c r="Z16" s="90"/>
      <c r="AA16" s="90"/>
      <c r="AB16" s="90"/>
      <c r="AC16" s="91"/>
      <c r="AD16" s="90"/>
    </row>
    <row r="17" spans="1:30" x14ac:dyDescent="0.25">
      <c r="A17" s="95"/>
      <c r="B17" s="94"/>
      <c r="C17" s="92"/>
      <c r="D17" s="90"/>
      <c r="E17" s="90"/>
      <c r="F17" s="90"/>
      <c r="G17" s="92"/>
      <c r="H17" s="90"/>
      <c r="I17" s="90"/>
      <c r="J17" s="93"/>
      <c r="K17" s="91"/>
      <c r="L17" s="90"/>
      <c r="M17" s="92"/>
      <c r="N17" s="90"/>
      <c r="O17" s="90"/>
      <c r="P17" s="90"/>
      <c r="Q17" s="91"/>
      <c r="R17" s="90"/>
      <c r="S17" s="92"/>
      <c r="T17" s="90"/>
      <c r="U17" s="90"/>
      <c r="V17" s="90"/>
      <c r="W17" s="91"/>
      <c r="X17" s="90"/>
      <c r="Y17" s="92"/>
      <c r="Z17" s="90"/>
      <c r="AA17" s="90"/>
      <c r="AB17" s="90"/>
      <c r="AC17" s="91"/>
      <c r="AD17" s="90"/>
    </row>
    <row r="18" spans="1:30" x14ac:dyDescent="0.25">
      <c r="A18" s="95"/>
      <c r="B18" s="94"/>
      <c r="C18" s="92"/>
      <c r="D18" s="90"/>
      <c r="E18" s="90"/>
      <c r="F18" s="90"/>
      <c r="G18" s="92"/>
      <c r="H18" s="90"/>
      <c r="I18" s="90"/>
      <c r="J18" s="93"/>
      <c r="K18" s="91"/>
      <c r="L18" s="90"/>
      <c r="M18" s="92"/>
      <c r="N18" s="90"/>
      <c r="O18" s="90"/>
      <c r="P18" s="90"/>
      <c r="Q18" s="91"/>
      <c r="R18" s="90"/>
      <c r="S18" s="92"/>
      <c r="T18" s="90"/>
      <c r="U18" s="90"/>
      <c r="V18" s="90"/>
      <c r="W18" s="91"/>
      <c r="X18" s="90"/>
      <c r="Y18" s="92"/>
      <c r="Z18" s="90"/>
      <c r="AA18" s="90"/>
      <c r="AB18" s="90"/>
      <c r="AC18" s="91"/>
      <c r="AD18" s="90"/>
    </row>
    <row r="19" spans="1:30" x14ac:dyDescent="0.3">
      <c r="A19" s="140" t="s">
        <v>51</v>
      </c>
      <c r="B19" s="139" t="s">
        <v>20</v>
      </c>
      <c r="C19" s="138">
        <v>54.5</v>
      </c>
      <c r="D19" s="84" t="s">
        <v>30</v>
      </c>
      <c r="E19" s="84">
        <f>LOOKUP(D19,[1]Summary!A$2:A$7,[1]Summary!B$2:B$7)</f>
        <v>4</v>
      </c>
      <c r="F19" s="138">
        <v>1.83</v>
      </c>
      <c r="G19" s="138">
        <v>66.2</v>
      </c>
      <c r="H19" s="84" t="s">
        <v>31</v>
      </c>
      <c r="I19" s="84">
        <f>LOOKUP(H19,[1]Summary!A$2:A$7,[1]Summary!B$2:B$7)</f>
        <v>5</v>
      </c>
      <c r="J19" s="138">
        <v>1.98</v>
      </c>
      <c r="K19" s="87">
        <v>3335</v>
      </c>
      <c r="L19" s="137">
        <f>K19*G19</f>
        <v>220777</v>
      </c>
      <c r="M19" s="138">
        <v>40.9</v>
      </c>
      <c r="N19" s="84" t="s">
        <v>30</v>
      </c>
      <c r="O19" s="84">
        <f>LOOKUP(N19,[1]Summary!A$2:A$7,[1]Summary!B$2:B$7)</f>
        <v>4</v>
      </c>
      <c r="P19" s="138">
        <v>1.0900000000000001</v>
      </c>
      <c r="Q19" s="87">
        <v>3522</v>
      </c>
      <c r="R19" s="137">
        <f>Q19*M19</f>
        <v>144049.79999999999</v>
      </c>
      <c r="S19" s="138">
        <v>84.8</v>
      </c>
      <c r="T19" s="84" t="s">
        <v>43</v>
      </c>
      <c r="U19" s="84">
        <f>LOOKUP(T19,[1]Summary!A$2:A$7,[1]Summary!B$2:B$7)</f>
        <v>6</v>
      </c>
      <c r="V19" s="138">
        <v>2.25</v>
      </c>
      <c r="W19" s="87">
        <v>3761</v>
      </c>
      <c r="X19" s="137">
        <f>W19*S19</f>
        <v>318932.8</v>
      </c>
      <c r="Y19" s="138">
        <v>59</v>
      </c>
      <c r="Z19" s="84" t="s">
        <v>31</v>
      </c>
      <c r="AA19" s="84">
        <f>LOOKUP(Z19,[1]Summary!A$2:A$7,[1]Summary!B$2:B$7)</f>
        <v>5</v>
      </c>
      <c r="AB19" s="138">
        <v>1.35</v>
      </c>
      <c r="AC19" s="87">
        <v>4148</v>
      </c>
      <c r="AD19" s="137">
        <f>AC19*Y19</f>
        <v>244732</v>
      </c>
    </row>
    <row r="20" spans="1:30" x14ac:dyDescent="0.3">
      <c r="A20" s="128" t="s">
        <v>50</v>
      </c>
      <c r="B20" s="130" t="s">
        <v>20</v>
      </c>
      <c r="C20" s="49">
        <v>162.19999999999999</v>
      </c>
      <c r="D20" s="126" t="s">
        <v>43</v>
      </c>
      <c r="E20" s="40">
        <f>LOOKUP(D20,[1]Summary!A$2:A$7,[1]Summary!B$2:B$7)</f>
        <v>6</v>
      </c>
      <c r="F20" s="49">
        <v>1.83</v>
      </c>
      <c r="G20" s="49">
        <v>192.9</v>
      </c>
      <c r="H20" s="126" t="s">
        <v>43</v>
      </c>
      <c r="I20" s="40">
        <f>LOOKUP(H20,[1]Summary!A$2:A$7,[1]Summary!B$2:B$7)</f>
        <v>6</v>
      </c>
      <c r="J20" s="49">
        <v>1.98</v>
      </c>
      <c r="K20" s="38">
        <v>4843</v>
      </c>
      <c r="L20" s="123">
        <f>K20*G20</f>
        <v>934214.70000000007</v>
      </c>
      <c r="M20" s="49">
        <v>48.2</v>
      </c>
      <c r="N20" s="126" t="s">
        <v>30</v>
      </c>
      <c r="O20" s="40">
        <f>LOOKUP(N20,[1]Summary!A$2:A$7,[1]Summary!B$2:B$7)</f>
        <v>4</v>
      </c>
      <c r="P20" s="49">
        <v>1.0900000000000001</v>
      </c>
      <c r="Q20" s="38">
        <v>5173</v>
      </c>
      <c r="R20" s="123">
        <f>Q20*M20</f>
        <v>249338.6</v>
      </c>
      <c r="S20" s="49">
        <v>252.7</v>
      </c>
      <c r="T20" s="126" t="s">
        <v>43</v>
      </c>
      <c r="U20" s="40">
        <f>LOOKUP(T20,[1]Summary!A$2:A$7,[1]Summary!B$2:B$7)</f>
        <v>6</v>
      </c>
      <c r="V20" s="49">
        <v>2.25</v>
      </c>
      <c r="W20" s="38">
        <v>5459</v>
      </c>
      <c r="X20" s="123">
        <f>W20*S20</f>
        <v>1379489.3</v>
      </c>
      <c r="Y20" s="49">
        <v>76.599999999999994</v>
      </c>
      <c r="Z20" s="126" t="s">
        <v>31</v>
      </c>
      <c r="AA20" s="40">
        <f>LOOKUP(Z20,[1]Summary!A$2:A$7,[1]Summary!B$2:B$7)</f>
        <v>5</v>
      </c>
      <c r="AB20" s="49">
        <v>1.35</v>
      </c>
      <c r="AC20" s="38">
        <v>4613</v>
      </c>
      <c r="AD20" s="123">
        <f>AC20*Y20</f>
        <v>353355.8</v>
      </c>
    </row>
    <row r="21" spans="1:30" x14ac:dyDescent="0.3">
      <c r="A21" s="125" t="s">
        <v>48</v>
      </c>
      <c r="B21" s="124" t="s">
        <v>20</v>
      </c>
      <c r="C21" s="133">
        <v>68</v>
      </c>
      <c r="D21" s="134" t="s">
        <v>31</v>
      </c>
      <c r="E21" s="76">
        <f>LOOKUP(D21,[1]Summary!A$2:A$7,[1]Summary!B$2:B$7)</f>
        <v>5</v>
      </c>
      <c r="F21" s="133">
        <v>1.1399999999999999</v>
      </c>
      <c r="G21" s="133">
        <v>114.5</v>
      </c>
      <c r="H21" s="134" t="s">
        <v>43</v>
      </c>
      <c r="I21" s="76">
        <f>LOOKUP(H21,[1]Summary!A$2:A$7,[1]Summary!B$2:B$7)</f>
        <v>6</v>
      </c>
      <c r="J21" s="133">
        <v>1.41</v>
      </c>
      <c r="K21" s="79">
        <v>5056</v>
      </c>
      <c r="L21" s="135">
        <f>K21*G21</f>
        <v>578912</v>
      </c>
      <c r="M21" s="136">
        <v>24.9</v>
      </c>
      <c r="N21" s="76" t="s">
        <v>26</v>
      </c>
      <c r="O21" s="76">
        <f>LOOKUP(N21,[1]Summary!A$2:A$7,[1]Summary!B$2:B$7)</f>
        <v>3</v>
      </c>
      <c r="P21" s="136">
        <v>0.81</v>
      </c>
      <c r="Q21" s="79">
        <v>2680</v>
      </c>
      <c r="R21" s="135">
        <f>Q21*M21</f>
        <v>66732</v>
      </c>
      <c r="S21" s="133">
        <v>137.19999999999999</v>
      </c>
      <c r="T21" s="134" t="s">
        <v>43</v>
      </c>
      <c r="U21" s="76">
        <f>LOOKUP(T21,[1]Summary!A$2:A$7,[1]Summary!B$2:B$7)</f>
        <v>6</v>
      </c>
      <c r="V21" s="133">
        <v>1.42</v>
      </c>
      <c r="W21" s="79">
        <v>5517</v>
      </c>
      <c r="X21" s="135">
        <f>W21*S21</f>
        <v>756932.39999999991</v>
      </c>
      <c r="Y21" s="136">
        <v>49.9</v>
      </c>
      <c r="Z21" s="76" t="s">
        <v>49</v>
      </c>
      <c r="AA21" s="76">
        <f>LOOKUP(Z21,[1]Summary!A$2:A$7,[1]Summary!B$2:B$7)</f>
        <v>4</v>
      </c>
      <c r="AB21" s="136">
        <v>1.01</v>
      </c>
      <c r="AC21" s="79">
        <v>5414</v>
      </c>
      <c r="AD21" s="135">
        <f>AC21*Y21</f>
        <v>270158.59999999998</v>
      </c>
    </row>
    <row r="22" spans="1:30" x14ac:dyDescent="0.3">
      <c r="A22" s="125" t="s">
        <v>47</v>
      </c>
      <c r="B22" s="124" t="s">
        <v>20</v>
      </c>
      <c r="C22" s="133"/>
      <c r="D22" s="134"/>
      <c r="E22" s="69"/>
      <c r="F22" s="133"/>
      <c r="G22" s="133"/>
      <c r="H22" s="134"/>
      <c r="I22" s="69"/>
      <c r="J22" s="133"/>
      <c r="K22" s="72"/>
      <c r="L22" s="131"/>
      <c r="M22" s="132"/>
      <c r="N22" s="69"/>
      <c r="O22" s="69"/>
      <c r="P22" s="132"/>
      <c r="Q22" s="72"/>
      <c r="R22" s="131"/>
      <c r="S22" s="133"/>
      <c r="T22" s="134"/>
      <c r="U22" s="69"/>
      <c r="V22" s="133"/>
      <c r="W22" s="72"/>
      <c r="X22" s="131"/>
      <c r="Y22" s="132"/>
      <c r="Z22" s="69"/>
      <c r="AA22" s="69"/>
      <c r="AB22" s="132"/>
      <c r="AC22" s="72"/>
      <c r="AD22" s="131"/>
    </row>
    <row r="23" spans="1:30" x14ac:dyDescent="0.3">
      <c r="A23" s="128" t="s">
        <v>46</v>
      </c>
      <c r="B23" s="127" t="s">
        <v>24</v>
      </c>
      <c r="C23" s="49">
        <v>67.7</v>
      </c>
      <c r="D23" s="126" t="s">
        <v>43</v>
      </c>
      <c r="E23" s="40">
        <f>LOOKUP(D23,[1]Summary!A$2:A$7,[1]Summary!B$2:B$7)</f>
        <v>6</v>
      </c>
      <c r="F23" s="49">
        <v>0.47</v>
      </c>
      <c r="G23" s="49">
        <v>7.7</v>
      </c>
      <c r="H23" s="126" t="s">
        <v>43</v>
      </c>
      <c r="I23" s="40">
        <f>LOOKUP(H23,[1]Summary!A$2:A$7,[1]Summary!B$2:B$7)</f>
        <v>6</v>
      </c>
      <c r="J23" s="49">
        <v>0.85</v>
      </c>
      <c r="K23" s="38">
        <v>4012</v>
      </c>
      <c r="L23" s="123">
        <f>K23*G23</f>
        <v>30892.400000000001</v>
      </c>
      <c r="M23" s="49">
        <v>69.599999999999994</v>
      </c>
      <c r="N23" s="126" t="s">
        <v>43</v>
      </c>
      <c r="O23" s="40">
        <f>LOOKUP(N23,[1]Summary!A$2:A$7,[1]Summary!B$2:B$7)</f>
        <v>6</v>
      </c>
      <c r="P23" s="49">
        <v>0.6</v>
      </c>
      <c r="Q23" s="38">
        <v>44</v>
      </c>
      <c r="R23" s="123">
        <f>Q23*M23</f>
        <v>3062.3999999999996</v>
      </c>
      <c r="S23" s="49">
        <v>6.3</v>
      </c>
      <c r="T23" s="126" t="s">
        <v>43</v>
      </c>
      <c r="U23" s="40">
        <f>LOOKUP(T23,[1]Summary!A$2:A$7,[1]Summary!B$2:B$7)</f>
        <v>6</v>
      </c>
      <c r="V23" s="49">
        <v>1.05</v>
      </c>
      <c r="W23" s="38">
        <v>4254</v>
      </c>
      <c r="X23" s="123">
        <f>W23*S23</f>
        <v>26800.2</v>
      </c>
      <c r="Y23" s="49">
        <v>113.7</v>
      </c>
      <c r="Z23" s="126" t="s">
        <v>43</v>
      </c>
      <c r="AA23" s="40">
        <f>LOOKUP(Z23,[1]Summary!A$2:A$7,[1]Summary!B$2:B$7)</f>
        <v>6</v>
      </c>
      <c r="AB23" s="49">
        <v>0.81</v>
      </c>
      <c r="AC23" s="38">
        <v>4744</v>
      </c>
      <c r="AD23" s="123">
        <f>AC23*Y23</f>
        <v>539392.80000000005</v>
      </c>
    </row>
    <row r="27" spans="1:30" x14ac:dyDescent="0.3">
      <c r="A27" s="125" t="s">
        <v>45</v>
      </c>
      <c r="B27" s="124" t="s">
        <v>20</v>
      </c>
      <c r="C27" s="39">
        <v>43</v>
      </c>
      <c r="D27" s="40" t="s">
        <v>30</v>
      </c>
      <c r="E27" s="40">
        <f>LOOKUP(D27,[1]Summary!A$2:A$7,[1]Summary!B$2:B$7)</f>
        <v>4</v>
      </c>
      <c r="F27" s="39">
        <v>1.92</v>
      </c>
      <c r="G27" s="39">
        <v>54.2</v>
      </c>
      <c r="H27" s="40" t="s">
        <v>30</v>
      </c>
      <c r="I27" s="40">
        <f>LOOKUP(H27,[1]Summary!A$2:A$7,[1]Summary!B$2:B$7)</f>
        <v>4</v>
      </c>
      <c r="J27" s="39">
        <v>2.12</v>
      </c>
      <c r="K27" s="38">
        <v>2938</v>
      </c>
      <c r="L27" s="123">
        <f>K27*G27</f>
        <v>159239.6</v>
      </c>
      <c r="M27" s="39">
        <v>54.8</v>
      </c>
      <c r="N27" s="40" t="s">
        <v>30</v>
      </c>
      <c r="O27" s="40">
        <f>LOOKUP(N27,[1]Summary!A$2:A$7,[1]Summary!B$2:B$7)</f>
        <v>4</v>
      </c>
      <c r="P27" s="39">
        <v>2.14</v>
      </c>
      <c r="Q27" s="38">
        <v>2949</v>
      </c>
      <c r="R27" s="123">
        <f>Q27*M27</f>
        <v>161605.19999999998</v>
      </c>
      <c r="S27" s="39">
        <v>115.2</v>
      </c>
      <c r="T27" s="40" t="s">
        <v>43</v>
      </c>
      <c r="U27" s="40">
        <f>LOOKUP(T27,[1]Summary!A$2:A$7,[1]Summary!B$2:B$7)</f>
        <v>6</v>
      </c>
      <c r="V27" s="39">
        <v>2.5</v>
      </c>
      <c r="W27" s="38">
        <v>3576</v>
      </c>
      <c r="X27" s="123">
        <f>W27*S27</f>
        <v>411955.20000000001</v>
      </c>
      <c r="Y27" s="39">
        <v>75.400000000000006</v>
      </c>
      <c r="Z27" s="40" t="s">
        <v>31</v>
      </c>
      <c r="AA27" s="40">
        <f>LOOKUP(Z27,[1]Summary!A$2:A$7,[1]Summary!B$2:B$7)</f>
        <v>5</v>
      </c>
      <c r="AB27" s="39">
        <v>2.34</v>
      </c>
      <c r="AC27" s="38">
        <v>3261</v>
      </c>
      <c r="AD27" s="123">
        <f>AC27*Y27</f>
        <v>245879.40000000002</v>
      </c>
    </row>
    <row r="28" spans="1:30" x14ac:dyDescent="0.3">
      <c r="A28" s="128" t="s">
        <v>44</v>
      </c>
      <c r="B28" s="130" t="s">
        <v>20</v>
      </c>
      <c r="C28" s="49">
        <v>150.4</v>
      </c>
      <c r="D28" s="126" t="s">
        <v>43</v>
      </c>
      <c r="E28" s="40">
        <f>LOOKUP(D28,[1]Summary!A$2:A$7,[1]Summary!B$2:B$7)</f>
        <v>6</v>
      </c>
      <c r="F28" s="49">
        <v>1.92</v>
      </c>
      <c r="G28" s="49">
        <v>186.1</v>
      </c>
      <c r="H28" s="126" t="s">
        <v>43</v>
      </c>
      <c r="I28" s="40">
        <f>LOOKUP(H28,[1]Summary!A$2:A$7,[1]Summary!B$2:B$7)</f>
        <v>6</v>
      </c>
      <c r="J28" s="49">
        <v>2.12</v>
      </c>
      <c r="K28" s="38">
        <v>4419</v>
      </c>
      <c r="L28" s="123">
        <f>K28*G28</f>
        <v>822375.9</v>
      </c>
      <c r="M28" s="49">
        <v>185.5</v>
      </c>
      <c r="N28" s="126" t="s">
        <v>43</v>
      </c>
      <c r="O28" s="40">
        <f>LOOKUP(N28,[1]Summary!A$2:A$7,[1]Summary!B$2:B$7)</f>
        <v>6</v>
      </c>
      <c r="P28" s="49">
        <v>2.14</v>
      </c>
      <c r="Q28" s="38">
        <v>4390</v>
      </c>
      <c r="R28" s="123">
        <f>Q28*M28</f>
        <v>814345</v>
      </c>
      <c r="S28" s="49">
        <v>245</v>
      </c>
      <c r="T28" s="126" t="s">
        <v>43</v>
      </c>
      <c r="U28" s="40">
        <f>LOOKUP(T28,[1]Summary!A$2:A$7,[1]Summary!B$2:B$7)</f>
        <v>6</v>
      </c>
      <c r="V28" s="49">
        <v>2.5</v>
      </c>
      <c r="W28" s="38">
        <v>5165</v>
      </c>
      <c r="X28" s="123">
        <f>W28*S28</f>
        <v>1265425</v>
      </c>
      <c r="Y28" s="49">
        <v>222.5</v>
      </c>
      <c r="Z28" s="126" t="s">
        <v>43</v>
      </c>
      <c r="AA28" s="40">
        <f>LOOKUP(Z28,[1]Summary!A$2:A$7,[1]Summary!B$2:B$7)</f>
        <v>6</v>
      </c>
      <c r="AB28" s="49">
        <v>2.34</v>
      </c>
      <c r="AC28" s="38">
        <v>4697</v>
      </c>
      <c r="AD28" s="123">
        <f>AC28*Y28</f>
        <v>1045082.5</v>
      </c>
    </row>
    <row r="29" spans="1:30" x14ac:dyDescent="0.3">
      <c r="A29" s="125" t="s">
        <v>42</v>
      </c>
      <c r="B29" s="124" t="s">
        <v>20</v>
      </c>
      <c r="C29" s="39">
        <v>45.2</v>
      </c>
      <c r="D29" s="40" t="s">
        <v>30</v>
      </c>
      <c r="E29" s="40">
        <f>LOOKUP(D29,[1]Summary!A$2:A$7,[1]Summary!B$2:B$7)</f>
        <v>4</v>
      </c>
      <c r="F29" s="39">
        <v>1.21</v>
      </c>
      <c r="G29" s="39">
        <v>51.5</v>
      </c>
      <c r="H29" s="40" t="s">
        <v>30</v>
      </c>
      <c r="I29" s="40">
        <f>LOOKUP(H29,[1]Summary!A$2:A$7,[1]Summary!B$2:B$7)</f>
        <v>4</v>
      </c>
      <c r="J29" s="39">
        <v>1.34</v>
      </c>
      <c r="K29" s="38">
        <v>4363</v>
      </c>
      <c r="L29" s="123">
        <f>K29*G29</f>
        <v>224694.5</v>
      </c>
      <c r="M29" s="39">
        <v>46.8</v>
      </c>
      <c r="N29" s="40" t="s">
        <v>30</v>
      </c>
      <c r="O29" s="40">
        <f>LOOKUP(N29,[1]Summary!A$2:A$7,[1]Summary!B$2:B$7)</f>
        <v>4</v>
      </c>
      <c r="P29" s="39">
        <v>1.3</v>
      </c>
      <c r="Q29" s="38">
        <v>4229</v>
      </c>
      <c r="R29" s="123">
        <f>Q29*M29</f>
        <v>197917.19999999998</v>
      </c>
      <c r="S29" s="39">
        <v>155.9</v>
      </c>
      <c r="T29" s="40" t="s">
        <v>43</v>
      </c>
      <c r="U29" s="40">
        <f>LOOKUP(T29,[1]Summary!A$2:A$7,[1]Summary!B$2:B$7)</f>
        <v>6</v>
      </c>
      <c r="V29" s="39">
        <v>2.23</v>
      </c>
      <c r="W29" s="38">
        <v>4798</v>
      </c>
      <c r="X29" s="123">
        <f>W29*S29</f>
        <v>748008.20000000007</v>
      </c>
      <c r="Y29" s="39">
        <v>109</v>
      </c>
      <c r="Z29" s="40" t="s">
        <v>43</v>
      </c>
      <c r="AA29" s="40">
        <f>LOOKUP(Z29,[1]Summary!A$2:A$7,[1]Summary!B$2:B$7)</f>
        <v>6</v>
      </c>
      <c r="AB29" s="39">
        <v>1.79</v>
      </c>
      <c r="AC29" s="38">
        <v>5083</v>
      </c>
      <c r="AD29" s="123">
        <f>AC29*Y29</f>
        <v>554047</v>
      </c>
    </row>
    <row r="30" spans="1:30" x14ac:dyDescent="0.3">
      <c r="A30" s="128" t="s">
        <v>41</v>
      </c>
      <c r="B30" s="130" t="s">
        <v>20</v>
      </c>
      <c r="C30" s="49">
        <v>29.6</v>
      </c>
      <c r="D30" s="126" t="s">
        <v>26</v>
      </c>
      <c r="E30" s="40">
        <f>LOOKUP(D30,[1]Summary!A$2:A$7,[1]Summary!B$2:B$7)</f>
        <v>3</v>
      </c>
      <c r="F30" s="49">
        <v>2.06</v>
      </c>
      <c r="G30" s="49">
        <v>37.5</v>
      </c>
      <c r="H30" s="126" t="s">
        <v>30</v>
      </c>
      <c r="I30" s="40">
        <f>LOOKUP(H30,[1]Summary!A$2:A$7,[1]Summary!B$2:B$7)</f>
        <v>4</v>
      </c>
      <c r="J30" s="49">
        <v>2.2599999999999998</v>
      </c>
      <c r="K30" s="38">
        <v>4013</v>
      </c>
      <c r="L30" s="123">
        <f>K30*G30</f>
        <v>150487.5</v>
      </c>
      <c r="M30" s="49">
        <v>35.299999999999997</v>
      </c>
      <c r="N30" s="126" t="s">
        <v>30</v>
      </c>
      <c r="O30" s="40">
        <f>LOOKUP(N30,[1]Summary!A$2:A$7,[1]Summary!B$2:B$7)</f>
        <v>4</v>
      </c>
      <c r="P30" s="49">
        <v>2.2599999999999998</v>
      </c>
      <c r="Q30" s="38">
        <v>3922</v>
      </c>
      <c r="R30" s="123">
        <f>Q30*M30</f>
        <v>138446.59999999998</v>
      </c>
      <c r="S30" s="49">
        <v>57.5</v>
      </c>
      <c r="T30" s="126" t="s">
        <v>31</v>
      </c>
      <c r="U30" s="40">
        <f>LOOKUP(T30,[1]Summary!A$2:A$7,[1]Summary!B$2:B$7)</f>
        <v>5</v>
      </c>
      <c r="V30" s="49">
        <v>2.39</v>
      </c>
      <c r="W30" s="38">
        <v>4198</v>
      </c>
      <c r="X30" s="123">
        <f>W30*S30</f>
        <v>241385</v>
      </c>
      <c r="Y30" s="49">
        <v>47.6</v>
      </c>
      <c r="Z30" s="126" t="s">
        <v>30</v>
      </c>
      <c r="AA30" s="40">
        <f>LOOKUP(Z30,[1]Summary!A$2:A$7,[1]Summary!B$2:B$7)</f>
        <v>4</v>
      </c>
      <c r="AB30" s="49">
        <v>2.39</v>
      </c>
      <c r="AC30" s="38">
        <v>4234</v>
      </c>
      <c r="AD30" s="123">
        <f>AC30*Y30</f>
        <v>201538.4</v>
      </c>
    </row>
    <row r="31" spans="1:30" x14ac:dyDescent="0.3">
      <c r="A31" s="125" t="s">
        <v>74</v>
      </c>
      <c r="B31" s="124" t="s">
        <v>20</v>
      </c>
      <c r="C31" s="39">
        <v>45.4</v>
      </c>
      <c r="D31" s="40" t="s">
        <v>30</v>
      </c>
      <c r="E31" s="40">
        <f>LOOKUP(D31,[1]Summary!A$2:A$7,[1]Summary!B$2:B$7)</f>
        <v>4</v>
      </c>
      <c r="F31" s="39">
        <v>1.1299999999999999</v>
      </c>
      <c r="G31" s="39">
        <v>48.8</v>
      </c>
      <c r="H31" s="40" t="s">
        <v>30</v>
      </c>
      <c r="I31" s="40">
        <f>LOOKUP(H31,[1]Summary!A$2:A$7,[1]Summary!B$2:B$7)</f>
        <v>4</v>
      </c>
      <c r="J31" s="39">
        <v>1.32</v>
      </c>
      <c r="K31" s="38">
        <v>1878</v>
      </c>
      <c r="L31" s="123">
        <f>K31*G31</f>
        <v>91646.399999999994</v>
      </c>
      <c r="M31" s="39">
        <v>48.9</v>
      </c>
      <c r="N31" s="40" t="s">
        <v>30</v>
      </c>
      <c r="O31" s="40">
        <f>LOOKUP(N31,[1]Summary!A$2:A$7,[1]Summary!B$2:B$7)</f>
        <v>4</v>
      </c>
      <c r="P31" s="39">
        <v>1.29</v>
      </c>
      <c r="Q31" s="38">
        <v>1916</v>
      </c>
      <c r="R31" s="123">
        <f>Q31*M31</f>
        <v>93692.4</v>
      </c>
      <c r="S31" s="39">
        <v>53.7</v>
      </c>
      <c r="T31" s="40" t="s">
        <v>30</v>
      </c>
      <c r="U31" s="40">
        <f>LOOKUP(T31,[1]Summary!A$2:A$7,[1]Summary!B$2:B$7)</f>
        <v>4</v>
      </c>
      <c r="V31" s="39">
        <v>1.48</v>
      </c>
      <c r="W31" s="38">
        <v>2038</v>
      </c>
      <c r="X31" s="123">
        <f>W31*S31</f>
        <v>109440.6</v>
      </c>
      <c r="Y31" s="39">
        <v>52.3</v>
      </c>
      <c r="Z31" s="40" t="s">
        <v>30</v>
      </c>
      <c r="AA31" s="40">
        <f>LOOKUP(Z31,[1]Summary!A$2:A$7,[1]Summary!B$2:B$7)</f>
        <v>4</v>
      </c>
      <c r="AB31" s="39">
        <v>1.41</v>
      </c>
      <c r="AC31" s="38">
        <v>1943</v>
      </c>
      <c r="AD31" s="123">
        <f>AC31*Y31</f>
        <v>101618.9</v>
      </c>
    </row>
    <row r="32" spans="1:30" x14ac:dyDescent="0.3">
      <c r="A32" s="128" t="s">
        <v>39</v>
      </c>
      <c r="B32" s="130" t="s">
        <v>20</v>
      </c>
      <c r="C32" s="49">
        <v>81</v>
      </c>
      <c r="D32" s="126" t="s">
        <v>43</v>
      </c>
      <c r="E32" s="40">
        <f>LOOKUP(D32,[1]Summary!A$2:A$7,[1]Summary!B$2:B$7)</f>
        <v>6</v>
      </c>
      <c r="F32" s="49">
        <v>1.1299999999999999</v>
      </c>
      <c r="G32" s="49">
        <v>145.80000000000001</v>
      </c>
      <c r="H32" s="126" t="s">
        <v>43</v>
      </c>
      <c r="I32" s="40">
        <f>LOOKUP(H32,[1]Summary!A$2:A$7,[1]Summary!B$2:B$7)</f>
        <v>6</v>
      </c>
      <c r="J32" s="49">
        <v>1.32</v>
      </c>
      <c r="K32" s="38">
        <v>2550</v>
      </c>
      <c r="L32" s="123">
        <f>K32*G32</f>
        <v>371790</v>
      </c>
      <c r="M32" s="49">
        <v>132.6</v>
      </c>
      <c r="N32" s="126" t="s">
        <v>43</v>
      </c>
      <c r="O32" s="40">
        <f>LOOKUP(N32,[1]Summary!A$2:A$7,[1]Summary!B$2:B$7)</f>
        <v>6</v>
      </c>
      <c r="P32" s="49">
        <v>1.29</v>
      </c>
      <c r="Q32" s="38">
        <v>2498</v>
      </c>
      <c r="R32" s="123">
        <f>Q32*M32</f>
        <v>331234.8</v>
      </c>
      <c r="S32" s="49">
        <v>196.2</v>
      </c>
      <c r="T32" s="126" t="s">
        <v>43</v>
      </c>
      <c r="U32" s="40">
        <f>LOOKUP(T32,[1]Summary!A$2:A$7,[1]Summary!B$2:B$7)</f>
        <v>6</v>
      </c>
      <c r="V32" s="49">
        <v>1.48</v>
      </c>
      <c r="W32" s="38">
        <v>2799</v>
      </c>
      <c r="X32" s="123">
        <f>W32*S32</f>
        <v>549163.79999999993</v>
      </c>
      <c r="Y32" s="49">
        <v>173.7</v>
      </c>
      <c r="Z32" s="126" t="s">
        <v>43</v>
      </c>
      <c r="AA32" s="40">
        <f>LOOKUP(Z32,[1]Summary!A$2:A$7,[1]Summary!B$2:B$7)</f>
        <v>6</v>
      </c>
      <c r="AB32" s="49">
        <v>1.41</v>
      </c>
      <c r="AC32" s="38">
        <v>2688</v>
      </c>
      <c r="AD32" s="123">
        <f>AC32*Y32</f>
        <v>466905.59999999998</v>
      </c>
    </row>
    <row r="33" spans="1:30" x14ac:dyDescent="0.3">
      <c r="A33" s="125" t="s">
        <v>38</v>
      </c>
      <c r="B33" s="124" t="s">
        <v>20</v>
      </c>
      <c r="C33" s="39">
        <v>54.7</v>
      </c>
      <c r="D33" s="40" t="s">
        <v>30</v>
      </c>
      <c r="E33" s="40">
        <f>LOOKUP(D33,[1]Summary!A$2:A$7,[1]Summary!B$2:B$7)</f>
        <v>4</v>
      </c>
      <c r="F33" s="39">
        <v>5.59</v>
      </c>
      <c r="G33" s="39">
        <v>56</v>
      </c>
      <c r="H33" s="40" t="s">
        <v>31</v>
      </c>
      <c r="I33" s="40">
        <f>LOOKUP(H33,[1]Summary!A$2:A$7,[1]Summary!B$2:B$7)</f>
        <v>5</v>
      </c>
      <c r="J33" s="39">
        <v>6.21</v>
      </c>
      <c r="K33" s="38">
        <v>2061</v>
      </c>
      <c r="L33" s="123">
        <f>K33*G33</f>
        <v>115416</v>
      </c>
      <c r="M33" s="39">
        <v>57.1</v>
      </c>
      <c r="N33" s="40" t="s">
        <v>31</v>
      </c>
      <c r="O33" s="40">
        <f>LOOKUP(N33,[1]Summary!A$2:A$7,[1]Summary!B$2:B$7)</f>
        <v>5</v>
      </c>
      <c r="P33" s="39">
        <v>6.21</v>
      </c>
      <c r="Q33" s="38">
        <v>1998</v>
      </c>
      <c r="R33" s="123">
        <f>Q33*M33</f>
        <v>114085.8</v>
      </c>
      <c r="S33" s="39">
        <v>56.8</v>
      </c>
      <c r="T33" s="40" t="s">
        <v>31</v>
      </c>
      <c r="U33" s="40">
        <f>LOOKUP(T33,[1]Summary!A$2:A$7,[1]Summary!B$2:B$7)</f>
        <v>5</v>
      </c>
      <c r="V33" s="39">
        <v>6.87</v>
      </c>
      <c r="W33" s="38">
        <v>2224</v>
      </c>
      <c r="X33" s="123">
        <f>W33*S33</f>
        <v>126323.2</v>
      </c>
      <c r="Y33" s="39">
        <v>58.3</v>
      </c>
      <c r="Z33" s="40" t="s">
        <v>31</v>
      </c>
      <c r="AA33" s="40">
        <f>LOOKUP(Z33,[1]Summary!A$2:A$7,[1]Summary!B$2:B$7)</f>
        <v>5</v>
      </c>
      <c r="AB33" s="39">
        <v>6.87</v>
      </c>
      <c r="AC33" s="38">
        <v>2136</v>
      </c>
      <c r="AD33" s="123">
        <f>AC33*Y33</f>
        <v>124528.79999999999</v>
      </c>
    </row>
    <row r="34" spans="1:30" x14ac:dyDescent="0.3">
      <c r="A34" s="128" t="s">
        <v>37</v>
      </c>
      <c r="B34" s="130" t="s">
        <v>20</v>
      </c>
      <c r="C34" s="49">
        <v>544.29999999999995</v>
      </c>
      <c r="D34" s="126" t="s">
        <v>43</v>
      </c>
      <c r="E34" s="40">
        <f>LOOKUP(D34,[1]Summary!A$2:A$7,[1]Summary!B$2:B$7)</f>
        <v>6</v>
      </c>
      <c r="F34" s="49">
        <v>5.59</v>
      </c>
      <c r="G34" s="49">
        <v>670.1</v>
      </c>
      <c r="H34" s="126" t="s">
        <v>43</v>
      </c>
      <c r="I34" s="40">
        <f>LOOKUP(H34,[1]Summary!A$2:A$7,[1]Summary!B$2:B$7)</f>
        <v>6</v>
      </c>
      <c r="J34" s="49">
        <v>6.21</v>
      </c>
      <c r="K34" s="38">
        <v>2750</v>
      </c>
      <c r="L34" s="123">
        <f>K34*G34</f>
        <v>1842775</v>
      </c>
      <c r="M34" s="49">
        <v>647.29999999999995</v>
      </c>
      <c r="N34" s="126" t="s">
        <v>43</v>
      </c>
      <c r="O34" s="40">
        <f>LOOKUP(N34,[1]Summary!A$2:A$7,[1]Summary!B$2:B$7)</f>
        <v>6</v>
      </c>
      <c r="P34" s="49">
        <v>6.21</v>
      </c>
      <c r="Q34" s="38">
        <v>2660</v>
      </c>
      <c r="R34" s="123">
        <f>Q34*M34</f>
        <v>1721817.9999999998</v>
      </c>
      <c r="S34" s="49">
        <v>788.4</v>
      </c>
      <c r="T34" s="126" t="s">
        <v>43</v>
      </c>
      <c r="U34" s="40">
        <f>LOOKUP(T34,[1]Summary!A$2:A$7,[1]Summary!B$2:B$7)</f>
        <v>6</v>
      </c>
      <c r="V34" s="49">
        <v>6.87</v>
      </c>
      <c r="W34" s="38">
        <v>2970</v>
      </c>
      <c r="X34" s="123">
        <f>W34*S34</f>
        <v>2341548</v>
      </c>
      <c r="Y34" s="49">
        <v>752.9</v>
      </c>
      <c r="Z34" s="126" t="s">
        <v>43</v>
      </c>
      <c r="AA34" s="40">
        <f>LOOKUP(Z34,[1]Summary!A$2:A$7,[1]Summary!B$2:B$7)</f>
        <v>6</v>
      </c>
      <c r="AB34" s="49">
        <v>6.87</v>
      </c>
      <c r="AC34" s="38">
        <v>2844</v>
      </c>
      <c r="AD34" s="123">
        <f>AC34*Y34</f>
        <v>2141247.6</v>
      </c>
    </row>
    <row r="35" spans="1:30" x14ac:dyDescent="0.3">
      <c r="A35" s="125" t="s">
        <v>36</v>
      </c>
      <c r="B35" s="129" t="s">
        <v>24</v>
      </c>
      <c r="C35" s="39">
        <v>14.9</v>
      </c>
      <c r="D35" s="40" t="s">
        <v>23</v>
      </c>
      <c r="E35" s="40">
        <f>LOOKUP(D35,[1]Summary!A$2:A$7,[1]Summary!B$2:B$7)</f>
        <v>2</v>
      </c>
      <c r="F35" s="39">
        <v>0.04</v>
      </c>
      <c r="G35" s="39">
        <v>0.1</v>
      </c>
      <c r="H35" s="40" t="s">
        <v>26</v>
      </c>
      <c r="I35" s="40">
        <f>LOOKUP(H35,[1]Summary!A$2:A$7,[1]Summary!B$2:B$7)</f>
        <v>3</v>
      </c>
      <c r="J35" s="39">
        <v>0.05</v>
      </c>
      <c r="K35" s="38">
        <v>1626</v>
      </c>
      <c r="L35" s="123">
        <f>K35*G35</f>
        <v>162.60000000000002</v>
      </c>
      <c r="M35" s="39">
        <v>0.1</v>
      </c>
      <c r="N35" s="40" t="s">
        <v>26</v>
      </c>
      <c r="O35" s="40">
        <f>LOOKUP(N35,[1]Summary!A$2:A$7,[1]Summary!B$2:B$7)</f>
        <v>3</v>
      </c>
      <c r="P35" s="39">
        <v>0.04</v>
      </c>
      <c r="Q35" s="38">
        <v>1558</v>
      </c>
      <c r="R35" s="123">
        <f>Q35*M35</f>
        <v>155.80000000000001</v>
      </c>
      <c r="S35" s="39">
        <v>0.1</v>
      </c>
      <c r="T35" s="40" t="s">
        <v>26</v>
      </c>
      <c r="U35" s="40">
        <f>LOOKUP(T35,[1]Summary!A$2:A$7,[1]Summary!B$2:B$7)</f>
        <v>3</v>
      </c>
      <c r="V35" s="39">
        <v>0.05</v>
      </c>
      <c r="W35" s="38">
        <v>1769</v>
      </c>
      <c r="X35" s="123">
        <f>W35*S35</f>
        <v>176.9</v>
      </c>
      <c r="Y35" s="39">
        <v>0.1</v>
      </c>
      <c r="Z35" s="40" t="s">
        <v>26</v>
      </c>
      <c r="AA35" s="40">
        <f>LOOKUP(Z35,[1]Summary!A$2:A$7,[1]Summary!B$2:B$7)</f>
        <v>3</v>
      </c>
      <c r="AB35" s="39">
        <v>0.05</v>
      </c>
      <c r="AC35" s="38">
        <v>1673</v>
      </c>
      <c r="AD35" s="123">
        <f>AC35*Y35</f>
        <v>167.3</v>
      </c>
    </row>
    <row r="36" spans="1:30" x14ac:dyDescent="0.3">
      <c r="A36" s="128" t="s">
        <v>35</v>
      </c>
      <c r="B36" s="127" t="s">
        <v>24</v>
      </c>
      <c r="C36" s="49">
        <v>41.2</v>
      </c>
      <c r="D36" s="126" t="s">
        <v>31</v>
      </c>
      <c r="E36" s="40">
        <f>LOOKUP(D36,[1]Summary!A$2:A$7,[1]Summary!B$2:B$7)</f>
        <v>5</v>
      </c>
      <c r="F36" s="49">
        <v>0.56000000000000005</v>
      </c>
      <c r="G36" s="49">
        <v>3.2</v>
      </c>
      <c r="H36" s="126" t="s">
        <v>43</v>
      </c>
      <c r="I36" s="40">
        <f>LOOKUP(H36,[1]Summary!A$2:A$7,[1]Summary!B$2:B$7)</f>
        <v>6</v>
      </c>
      <c r="J36" s="49">
        <v>0.73</v>
      </c>
      <c r="K36" s="38">
        <v>2499</v>
      </c>
      <c r="L36" s="123">
        <f>K36*G36</f>
        <v>7996.8</v>
      </c>
      <c r="M36" s="49">
        <v>3.2</v>
      </c>
      <c r="N36" s="126" t="s">
        <v>43</v>
      </c>
      <c r="O36" s="40">
        <f>LOOKUP(N36,[1]Summary!A$2:A$7,[1]Summary!B$2:B$7)</f>
        <v>6</v>
      </c>
      <c r="P36" s="49">
        <v>0.67</v>
      </c>
      <c r="Q36" s="38">
        <v>2394</v>
      </c>
      <c r="R36" s="123">
        <f>Q36*M36</f>
        <v>7660.8</v>
      </c>
      <c r="S36" s="49">
        <v>5</v>
      </c>
      <c r="T36" s="126" t="s">
        <v>43</v>
      </c>
      <c r="U36" s="40">
        <f>LOOKUP(T36,[1]Summary!A$2:A$7,[1]Summary!B$2:B$7)</f>
        <v>6</v>
      </c>
      <c r="V36" s="49">
        <v>0.9</v>
      </c>
      <c r="W36" s="38">
        <v>2717</v>
      </c>
      <c r="X36" s="123">
        <f>W36*S36</f>
        <v>13585</v>
      </c>
      <c r="Y36" s="49">
        <v>5</v>
      </c>
      <c r="Z36" s="126" t="s">
        <v>43</v>
      </c>
      <c r="AA36" s="40">
        <f>LOOKUP(Z36,[1]Summary!A$2:A$7,[1]Summary!B$2:B$7)</f>
        <v>6</v>
      </c>
      <c r="AB36" s="49">
        <v>0.81</v>
      </c>
      <c r="AC36" s="38">
        <v>2570</v>
      </c>
      <c r="AD36" s="123">
        <f>AC36*Y36</f>
        <v>12850</v>
      </c>
    </row>
    <row r="37" spans="1:30" x14ac:dyDescent="0.3">
      <c r="A37" s="125" t="s">
        <v>34</v>
      </c>
      <c r="B37" s="124" t="s">
        <v>20</v>
      </c>
      <c r="C37" s="39">
        <v>14.1</v>
      </c>
      <c r="D37" s="40" t="s">
        <v>23</v>
      </c>
      <c r="E37" s="40">
        <f>LOOKUP(D37,[1]Summary!A$2:A$7,[1]Summary!B$2:B$7)</f>
        <v>2</v>
      </c>
      <c r="F37" s="39">
        <v>0.9</v>
      </c>
      <c r="G37" s="39">
        <v>15</v>
      </c>
      <c r="H37" s="40" t="s">
        <v>23</v>
      </c>
      <c r="I37" s="40">
        <f>LOOKUP(H37,[1]Summary!A$2:A$7,[1]Summary!B$2:B$7)</f>
        <v>2</v>
      </c>
      <c r="J37" s="39">
        <v>1.01</v>
      </c>
      <c r="K37" s="38">
        <v>1723</v>
      </c>
      <c r="L37" s="123">
        <f>K37*G37</f>
        <v>25845</v>
      </c>
      <c r="M37" s="39">
        <v>14.6</v>
      </c>
      <c r="N37" s="40" t="s">
        <v>23</v>
      </c>
      <c r="O37" s="40">
        <f>LOOKUP(N37,[1]Summary!A$2:A$7,[1]Summary!B$2:B$7)</f>
        <v>2</v>
      </c>
      <c r="P37" s="39">
        <v>0.96</v>
      </c>
      <c r="Q37" s="38">
        <v>1644</v>
      </c>
      <c r="R37" s="123">
        <f>Q37*M37</f>
        <v>24002.399999999998</v>
      </c>
      <c r="S37" s="39">
        <v>16.2</v>
      </c>
      <c r="T37" s="40" t="s">
        <v>23</v>
      </c>
      <c r="U37" s="40">
        <f>LOOKUP(T37,[1]Summary!A$2:A$7,[1]Summary!B$2:B$7)</f>
        <v>2</v>
      </c>
      <c r="V37" s="39">
        <v>1.1100000000000001</v>
      </c>
      <c r="W37" s="38">
        <v>1873</v>
      </c>
      <c r="X37" s="123">
        <f>W37*S37</f>
        <v>30342.6</v>
      </c>
      <c r="Y37" s="39">
        <v>15.4</v>
      </c>
      <c r="Z37" s="40" t="s">
        <v>23</v>
      </c>
      <c r="AA37" s="40">
        <f>LOOKUP(Z37,[1]Summary!A$2:A$7,[1]Summary!B$2:B$7)</f>
        <v>2</v>
      </c>
      <c r="AB37" s="39">
        <v>1.03</v>
      </c>
      <c r="AC37" s="38">
        <v>1721</v>
      </c>
      <c r="AD37" s="123">
        <f>AC37*Y37</f>
        <v>26503.4</v>
      </c>
    </row>
    <row r="38" spans="1:30" x14ac:dyDescent="0.3">
      <c r="A38" s="128" t="s">
        <v>33</v>
      </c>
      <c r="B38" s="130" t="s">
        <v>20</v>
      </c>
      <c r="C38" s="49">
        <v>25.7</v>
      </c>
      <c r="D38" s="126" t="s">
        <v>26</v>
      </c>
      <c r="E38" s="40">
        <f>LOOKUP(D38,[1]Summary!A$2:A$7,[1]Summary!B$2:B$7)</f>
        <v>3</v>
      </c>
      <c r="F38" s="49">
        <v>0.9</v>
      </c>
      <c r="G38" s="49">
        <v>37.1</v>
      </c>
      <c r="H38" s="126" t="s">
        <v>30</v>
      </c>
      <c r="I38" s="40">
        <f>LOOKUP(H38,[1]Summary!A$2:A$7,[1]Summary!B$2:B$7)</f>
        <v>4</v>
      </c>
      <c r="J38" s="49">
        <v>1.01</v>
      </c>
      <c r="K38" s="38">
        <v>2402</v>
      </c>
      <c r="L38" s="123">
        <f>K38*G38</f>
        <v>89114.2</v>
      </c>
      <c r="M38" s="49">
        <v>28.2</v>
      </c>
      <c r="N38" s="126" t="s">
        <v>26</v>
      </c>
      <c r="O38" s="40">
        <f>LOOKUP(N38,[1]Summary!A$2:A$7,[1]Summary!B$2:B$7)</f>
        <v>3</v>
      </c>
      <c r="P38" s="49">
        <v>0.96</v>
      </c>
      <c r="Q38" s="38">
        <v>2295</v>
      </c>
      <c r="R38" s="123">
        <f>Q38*M38</f>
        <v>64719</v>
      </c>
      <c r="S38" s="49">
        <v>69.900000000000006</v>
      </c>
      <c r="T38" s="126" t="s">
        <v>31</v>
      </c>
      <c r="U38" s="40">
        <f>LOOKUP(T38,[1]Summary!A$2:A$7,[1]Summary!B$2:B$7)</f>
        <v>5</v>
      </c>
      <c r="V38" s="49">
        <v>1.1100000000000001</v>
      </c>
      <c r="W38" s="38">
        <v>2618</v>
      </c>
      <c r="X38" s="123">
        <f>W38*S38</f>
        <v>182998.2</v>
      </c>
      <c r="Y38" s="49">
        <v>48.5</v>
      </c>
      <c r="Z38" s="126" t="s">
        <v>30</v>
      </c>
      <c r="AA38" s="40">
        <f>LOOKUP(Z38,[1]Summary!A$2:A$7,[1]Summary!B$2:B$7)</f>
        <v>4</v>
      </c>
      <c r="AB38" s="49">
        <v>1.03</v>
      </c>
      <c r="AC38" s="38">
        <v>2432</v>
      </c>
      <c r="AD38" s="123">
        <f>AC38*Y38</f>
        <v>117952</v>
      </c>
    </row>
    <row r="39" spans="1:30" x14ac:dyDescent="0.3">
      <c r="A39" s="125" t="s">
        <v>32</v>
      </c>
      <c r="B39" s="124" t="s">
        <v>20</v>
      </c>
      <c r="C39" s="39">
        <v>39.6</v>
      </c>
      <c r="D39" s="40" t="s">
        <v>30</v>
      </c>
      <c r="E39" s="40">
        <f>LOOKUP(D39,[1]Summary!A$2:A$7,[1]Summary!B$2:B$7)</f>
        <v>4</v>
      </c>
      <c r="F39" s="39">
        <v>0.9</v>
      </c>
      <c r="G39" s="39">
        <v>43.2</v>
      </c>
      <c r="H39" s="40" t="s">
        <v>30</v>
      </c>
      <c r="I39" s="40">
        <f>LOOKUP(H39,[1]Summary!A$2:A$7,[1]Summary!B$2:B$7)</f>
        <v>4</v>
      </c>
      <c r="J39" s="39">
        <v>1.01</v>
      </c>
      <c r="K39" s="38">
        <v>1363</v>
      </c>
      <c r="L39" s="123">
        <f>K39*G39</f>
        <v>58881.600000000006</v>
      </c>
      <c r="M39" s="39">
        <v>40.700000000000003</v>
      </c>
      <c r="N39" s="40" t="s">
        <v>30</v>
      </c>
      <c r="O39" s="40">
        <f>LOOKUP(N39,[1]Summary!A$2:A$7,[1]Summary!B$2:B$7)</f>
        <v>4</v>
      </c>
      <c r="P39" s="39">
        <v>0.96</v>
      </c>
      <c r="Q39" s="38">
        <v>1294</v>
      </c>
      <c r="R39" s="123">
        <f>Q39*M39</f>
        <v>52665.8</v>
      </c>
      <c r="S39" s="39">
        <v>47.1</v>
      </c>
      <c r="T39" s="40" t="s">
        <v>30</v>
      </c>
      <c r="U39" s="40">
        <f>LOOKUP(T39,[1]Summary!A$2:A$7,[1]Summary!B$2:B$7)</f>
        <v>4</v>
      </c>
      <c r="V39" s="39">
        <v>1.1100000000000001</v>
      </c>
      <c r="W39" s="38">
        <v>1482</v>
      </c>
      <c r="X39" s="123">
        <f>W39*S39</f>
        <v>69802.2</v>
      </c>
      <c r="Y39" s="39">
        <v>43.7</v>
      </c>
      <c r="Z39" s="40" t="s">
        <v>30</v>
      </c>
      <c r="AA39" s="40">
        <f>LOOKUP(Z39,[1]Summary!A$2:A$7,[1]Summary!B$2:B$7)</f>
        <v>4</v>
      </c>
      <c r="AB39" s="39">
        <v>1.03</v>
      </c>
      <c r="AC39" s="38">
        <v>1379</v>
      </c>
      <c r="AD39" s="123">
        <f>AC39*Y39</f>
        <v>60262.3</v>
      </c>
    </row>
    <row r="40" spans="1:30" x14ac:dyDescent="0.3">
      <c r="A40" s="128" t="s">
        <v>29</v>
      </c>
      <c r="B40" s="130" t="s">
        <v>20</v>
      </c>
      <c r="C40" s="49">
        <v>9.8000000000000007</v>
      </c>
      <c r="D40" s="126" t="s">
        <v>28</v>
      </c>
      <c r="E40" s="40">
        <f>LOOKUP(D40,[1]Summary!A$2:A$7,[1]Summary!B$2:B$7)</f>
        <v>1</v>
      </c>
      <c r="F40" s="49">
        <v>0.9</v>
      </c>
      <c r="G40" s="49">
        <v>21.9</v>
      </c>
      <c r="H40" s="126" t="s">
        <v>26</v>
      </c>
      <c r="I40" s="40">
        <f>LOOKUP(H40,[1]Summary!A$2:A$7,[1]Summary!B$2:B$7)</f>
        <v>3</v>
      </c>
      <c r="J40" s="49">
        <v>1.01</v>
      </c>
      <c r="K40" s="38">
        <v>2361</v>
      </c>
      <c r="L40" s="123">
        <f>K40*G40</f>
        <v>51705.899999999994</v>
      </c>
      <c r="M40" s="49">
        <v>13.5</v>
      </c>
      <c r="N40" s="126" t="s">
        <v>23</v>
      </c>
      <c r="O40" s="40">
        <f>LOOKUP(N40,[1]Summary!A$2:A$7,[1]Summary!B$2:B$7)</f>
        <v>2</v>
      </c>
      <c r="P40" s="49">
        <v>0.96</v>
      </c>
      <c r="Q40" s="38">
        <v>2243</v>
      </c>
      <c r="R40" s="123">
        <f>Q40*M40</f>
        <v>30280.5</v>
      </c>
      <c r="S40" s="49">
        <v>58.1</v>
      </c>
      <c r="T40" s="126" t="s">
        <v>31</v>
      </c>
      <c r="U40" s="40">
        <f>LOOKUP(T40,[1]Summary!A$2:A$7,[1]Summary!B$2:B$7)</f>
        <v>5</v>
      </c>
      <c r="V40" s="49">
        <v>1.1100000000000001</v>
      </c>
      <c r="W40" s="38">
        <v>2567</v>
      </c>
      <c r="X40" s="123">
        <f>W40*S40</f>
        <v>149142.70000000001</v>
      </c>
      <c r="Y40" s="49">
        <v>27.7</v>
      </c>
      <c r="Z40" s="126" t="s">
        <v>26</v>
      </c>
      <c r="AA40" s="40">
        <f>LOOKUP(Z40,[1]Summary!A$2:A$7,[1]Summary!B$2:B$7)</f>
        <v>3</v>
      </c>
      <c r="AB40" s="49">
        <v>1.03</v>
      </c>
      <c r="AC40" s="38">
        <v>2389</v>
      </c>
      <c r="AD40" s="123">
        <f>AC40*Y40</f>
        <v>66175.3</v>
      </c>
    </row>
    <row r="41" spans="1:30" x14ac:dyDescent="0.3">
      <c r="A41" s="125" t="s">
        <v>27</v>
      </c>
      <c r="B41" s="129" t="s">
        <v>24</v>
      </c>
      <c r="C41" s="39">
        <v>14.2</v>
      </c>
      <c r="D41" s="40" t="s">
        <v>23</v>
      </c>
      <c r="E41" s="40">
        <f>LOOKUP(D41,[1]Summary!A$2:A$7,[1]Summary!B$2:B$7)</f>
        <v>2</v>
      </c>
      <c r="F41" s="39">
        <v>0.06</v>
      </c>
      <c r="G41" s="39">
        <v>0.2</v>
      </c>
      <c r="H41" s="40" t="s">
        <v>26</v>
      </c>
      <c r="I41" s="40">
        <f>LOOKUP(H41,[1]Summary!A$2:A$7,[1]Summary!B$2:B$7)</f>
        <v>3</v>
      </c>
      <c r="J41" s="39">
        <v>7.0000000000000007E-2</v>
      </c>
      <c r="K41" s="38">
        <v>1418</v>
      </c>
      <c r="L41" s="123">
        <f>K41*G41</f>
        <v>283.60000000000002</v>
      </c>
      <c r="M41" s="39">
        <v>0.2</v>
      </c>
      <c r="N41" s="40" t="s">
        <v>23</v>
      </c>
      <c r="O41" s="40">
        <f>LOOKUP(N41,[1]Summary!A$2:A$7,[1]Summary!B$2:B$7)</f>
        <v>2</v>
      </c>
      <c r="P41" s="39">
        <v>0.06</v>
      </c>
      <c r="Q41" s="38">
        <v>1345</v>
      </c>
      <c r="R41" s="123">
        <f>Q41*M41</f>
        <v>269</v>
      </c>
      <c r="S41" s="39">
        <v>0.3</v>
      </c>
      <c r="T41" s="40" t="s">
        <v>26</v>
      </c>
      <c r="U41" s="40">
        <f>LOOKUP(T41,[1]Summary!A$2:A$7,[1]Summary!B$2:B$7)</f>
        <v>3</v>
      </c>
      <c r="V41" s="39">
        <v>0.08</v>
      </c>
      <c r="W41" s="38">
        <v>1543</v>
      </c>
      <c r="X41" s="123">
        <f>W41*S41</f>
        <v>462.9</v>
      </c>
      <c r="Y41" s="39">
        <v>0.3</v>
      </c>
      <c r="Z41" s="40" t="s">
        <v>26</v>
      </c>
      <c r="AA41" s="40">
        <f>LOOKUP(Z41,[1]Summary!A$2:A$7,[1]Summary!B$2:B$7)</f>
        <v>3</v>
      </c>
      <c r="AB41" s="39">
        <v>7.0000000000000007E-2</v>
      </c>
      <c r="AC41" s="38">
        <v>1428</v>
      </c>
      <c r="AD41" s="123">
        <f>AC41*Y41</f>
        <v>428.4</v>
      </c>
    </row>
    <row r="42" spans="1:30" x14ac:dyDescent="0.3">
      <c r="A42" s="128" t="s">
        <v>25</v>
      </c>
      <c r="B42" s="127" t="s">
        <v>24</v>
      </c>
      <c r="C42" s="49">
        <v>20.2</v>
      </c>
      <c r="D42" s="126" t="s">
        <v>26</v>
      </c>
      <c r="E42" s="40">
        <f>LOOKUP(D42,[1]Summary!A$2:A$7,[1]Summary!B$2:B$7)</f>
        <v>3</v>
      </c>
      <c r="F42" s="49">
        <v>0.03</v>
      </c>
      <c r="G42" s="49">
        <v>0.1</v>
      </c>
      <c r="H42" s="126" t="s">
        <v>26</v>
      </c>
      <c r="I42" s="40">
        <f>LOOKUP(H42,[1]Summary!A$2:A$7,[1]Summary!B$2:B$7)</f>
        <v>3</v>
      </c>
      <c r="J42" s="49">
        <v>0.03</v>
      </c>
      <c r="K42" s="38">
        <v>2127</v>
      </c>
      <c r="L42" s="123">
        <f>K42*G42</f>
        <v>212.70000000000002</v>
      </c>
      <c r="M42" s="49">
        <v>0.1</v>
      </c>
      <c r="N42" s="126" t="s">
        <v>26</v>
      </c>
      <c r="O42" s="40">
        <f>LOOKUP(N42,[1]Summary!A$2:A$7,[1]Summary!B$2:B$7)</f>
        <v>3</v>
      </c>
      <c r="P42" s="49">
        <v>0.03</v>
      </c>
      <c r="Q42" s="38">
        <v>2012</v>
      </c>
      <c r="R42" s="123">
        <f>Q42*M42</f>
        <v>201.20000000000002</v>
      </c>
      <c r="S42" s="49">
        <v>0.1</v>
      </c>
      <c r="T42" s="126" t="s">
        <v>30</v>
      </c>
      <c r="U42" s="40">
        <f>LOOKUP(T42,[1]Summary!A$2:A$7,[1]Summary!B$2:B$7)</f>
        <v>4</v>
      </c>
      <c r="V42" s="49">
        <v>0.04</v>
      </c>
      <c r="W42" s="38">
        <v>2319</v>
      </c>
      <c r="X42" s="123">
        <f>W42*S42</f>
        <v>231.9</v>
      </c>
      <c r="Y42" s="49">
        <v>0.1</v>
      </c>
      <c r="Z42" s="126" t="s">
        <v>26</v>
      </c>
      <c r="AA42" s="40">
        <f>LOOKUP(Z42,[1]Summary!A$2:A$7,[1]Summary!B$2:B$7)</f>
        <v>3</v>
      </c>
      <c r="AB42" s="49">
        <v>0.03</v>
      </c>
      <c r="AC42" s="38">
        <v>2148</v>
      </c>
      <c r="AD42" s="123">
        <f>AC42*Y42</f>
        <v>214.8</v>
      </c>
    </row>
    <row r="43" spans="1:30" x14ac:dyDescent="0.3">
      <c r="A43" s="125" t="s">
        <v>21</v>
      </c>
      <c r="B43" s="124" t="s">
        <v>20</v>
      </c>
      <c r="C43" s="39">
        <v>98.8</v>
      </c>
      <c r="D43" s="40" t="s">
        <v>43</v>
      </c>
      <c r="E43" s="40">
        <f>LOOKUP(D43,[1]Summary!A$2:A$7,[1]Summary!B$2:B$7)</f>
        <v>6</v>
      </c>
      <c r="F43" s="39">
        <v>2.11</v>
      </c>
      <c r="G43" s="39">
        <v>122.7</v>
      </c>
      <c r="H43" s="40" t="s">
        <v>43</v>
      </c>
      <c r="I43" s="40">
        <f>LOOKUP(H43,[1]Summary!A$2:A$7,[1]Summary!B$2:B$7)</f>
        <v>6</v>
      </c>
      <c r="J43" s="39">
        <v>2.34</v>
      </c>
      <c r="K43" s="38">
        <v>4578</v>
      </c>
      <c r="L43" s="123">
        <f>K43*G43</f>
        <v>561720.6</v>
      </c>
      <c r="M43" s="39">
        <v>112.5</v>
      </c>
      <c r="N43" s="40" t="s">
        <v>43</v>
      </c>
      <c r="O43" s="40">
        <f>LOOKUP(N43,[1]Summary!A$2:A$7,[1]Summary!B$2:B$7)</f>
        <v>6</v>
      </c>
      <c r="P43" s="39">
        <v>2.21</v>
      </c>
      <c r="Q43" s="38">
        <v>4412</v>
      </c>
      <c r="R43" s="123">
        <f>Q43*M43</f>
        <v>496350</v>
      </c>
      <c r="S43" s="39">
        <v>169.9</v>
      </c>
      <c r="T43" s="40" t="s">
        <v>43</v>
      </c>
      <c r="U43" s="40">
        <f>LOOKUP(T43,[1]Summary!A$2:A$7,[1]Summary!B$2:B$7)</f>
        <v>6</v>
      </c>
      <c r="V43" s="39">
        <v>2.5499999999999998</v>
      </c>
      <c r="W43" s="38">
        <v>5213</v>
      </c>
      <c r="X43" s="123">
        <f>W43*S43</f>
        <v>885688.70000000007</v>
      </c>
      <c r="Y43" s="39">
        <v>150.19999999999999</v>
      </c>
      <c r="Z43" s="40" t="s">
        <v>43</v>
      </c>
      <c r="AA43" s="40">
        <f>LOOKUP(Z43,[1]Summary!A$2:A$7,[1]Summary!B$2:B$7)</f>
        <v>6</v>
      </c>
      <c r="AB43" s="39">
        <v>2.36</v>
      </c>
      <c r="AC43" s="38">
        <v>4978</v>
      </c>
      <c r="AD43" s="123">
        <f>AC43*Y43</f>
        <v>747695.6</v>
      </c>
    </row>
    <row r="44" spans="1:30" x14ac:dyDescent="0.3">
      <c r="A44" s="36"/>
    </row>
    <row r="45" spans="1:30" x14ac:dyDescent="0.3">
      <c r="A45" s="36"/>
    </row>
    <row r="46" spans="1:30" x14ac:dyDescent="0.3">
      <c r="A46" s="36"/>
    </row>
  </sheetData>
  <mergeCells count="59">
    <mergeCell ref="T3:T4"/>
    <mergeCell ref="AB3:AB4"/>
    <mergeCell ref="AC3:AC4"/>
    <mergeCell ref="AD3:AD4"/>
    <mergeCell ref="V3:V4"/>
    <mergeCell ref="W3:W4"/>
    <mergeCell ref="X3:X4"/>
    <mergeCell ref="Y3:Y4"/>
    <mergeCell ref="Z3:Z4"/>
    <mergeCell ref="AA3:AA4"/>
    <mergeCell ref="O3:O4"/>
    <mergeCell ref="X21:X22"/>
    <mergeCell ref="Y21:Y22"/>
    <mergeCell ref="Z21:Z22"/>
    <mergeCell ref="AA21:AA22"/>
    <mergeCell ref="AB21:AB22"/>
    <mergeCell ref="P3:P4"/>
    <mergeCell ref="Q3:Q4"/>
    <mergeCell ref="R3:R4"/>
    <mergeCell ref="S3:S4"/>
    <mergeCell ref="U3:U4"/>
    <mergeCell ref="AD21:AD22"/>
    <mergeCell ref="G3:G4"/>
    <mergeCell ref="H3:H4"/>
    <mergeCell ref="I3:I4"/>
    <mergeCell ref="J3:J4"/>
    <mergeCell ref="K3:K4"/>
    <mergeCell ref="L3:L4"/>
    <mergeCell ref="M3:M4"/>
    <mergeCell ref="N3:N4"/>
    <mergeCell ref="AC21:AC22"/>
    <mergeCell ref="R21:R22"/>
    <mergeCell ref="S21:S22"/>
    <mergeCell ref="T21:T22"/>
    <mergeCell ref="U21:U22"/>
    <mergeCell ref="V21:V22"/>
    <mergeCell ref="W21:W22"/>
    <mergeCell ref="I21:I22"/>
    <mergeCell ref="J21:J22"/>
    <mergeCell ref="K21:K22"/>
    <mergeCell ref="S1:X1"/>
    <mergeCell ref="L21:L22"/>
    <mergeCell ref="M21:M22"/>
    <mergeCell ref="N21:N22"/>
    <mergeCell ref="O21:O22"/>
    <mergeCell ref="P21:P22"/>
    <mergeCell ref="Q21:Q22"/>
    <mergeCell ref="C21:C22"/>
    <mergeCell ref="D21:D22"/>
    <mergeCell ref="E21:E22"/>
    <mergeCell ref="F21:F22"/>
    <mergeCell ref="G21:G22"/>
    <mergeCell ref="H21:H22"/>
    <mergeCell ref="A1:A2"/>
    <mergeCell ref="B1:B2"/>
    <mergeCell ref="C1:F1"/>
    <mergeCell ref="G1:L1"/>
    <mergeCell ref="M1:R1"/>
    <mergeCell ref="Y1:AD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Calculations and Summary</vt:lpstr>
      <vt:lpstr>AM Peak Hour_OVP</vt:lpstr>
      <vt:lpstr>PM Peak HourOVP</vt:lpstr>
      <vt:lpstr>_2025_2040_Demand_Growth</vt:lpstr>
      <vt:lpstr>Annual_Days_of_Travel</vt:lpstr>
      <vt:lpstr>Base_Year</vt:lpstr>
      <vt:lpstr>'Calculations and Summary'!Print_Area</vt:lpstr>
      <vt:lpstr>Real_wage_growth_rate</vt:lpstr>
      <vt:lpstr>'Calculations and Summary'!Value_of_Delay_Savings__2015_____000s</vt:lpstr>
      <vt:lpstr>Value_of_Travel_Time__VoTT___2015</vt:lpstr>
      <vt:lpstr>Vehicle_Occupancy</vt:lpstr>
      <vt:lpstr>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2018-10-22T18:20:48Z</dcterms:modified>
</cp:coreProperties>
</file>